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Δ RENCANA PROGRAM Δ\HIBAH UANG, BARANG DAN JASA MA-RI\DATA HIBAH [REKAP 2016]\"/>
    </mc:Choice>
  </mc:AlternateContent>
  <bookViews>
    <workbookView xWindow="240" yWindow="795" windowWidth="11760" windowHeight="4830" tabRatio="601" activeTab="3"/>
  </bookViews>
  <sheets>
    <sheet name="Hibah Uang 2015" sheetId="54" r:id="rId1"/>
    <sheet name="Hibah Barang 2015" sheetId="43" r:id="rId2"/>
    <sheet name="Hibah Uang 2016" sheetId="55" r:id="rId3"/>
    <sheet name="Hibah Barang 2016" sheetId="57" r:id="rId4"/>
  </sheets>
  <definedNames>
    <definedName name="_xlnm.Database" localSheetId="1">#REF!</definedName>
    <definedName name="_xlnm.Database" localSheetId="3">#REF!</definedName>
    <definedName name="_xlnm.Database" localSheetId="0">#REF!</definedName>
    <definedName name="_xlnm.Database" localSheetId="2">#REF!</definedName>
    <definedName name="_xlnm.Database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3">'Hibah Barang 2016'!$A$1:$P$163</definedName>
    <definedName name="_xlnm.Print_Area" localSheetId="0">'Hibah Uang 2015'!$B$1:$R$47</definedName>
    <definedName name="_xlnm.Print_Area" localSheetId="2">'Hibah Uang 2016'!$A$1:$Q$17</definedName>
    <definedName name="_xlnm.Print_Titles" localSheetId="1">'Hibah Barang 2015'!$4:$4</definedName>
    <definedName name="_xlnm.Print_Titles" localSheetId="3">'Hibah Barang 2016'!$4:$4</definedName>
  </definedNames>
  <calcPr calcId="162913"/>
</workbook>
</file>

<file path=xl/calcChain.xml><?xml version="1.0" encoding="utf-8"?>
<calcChain xmlns="http://schemas.openxmlformats.org/spreadsheetml/2006/main">
  <c r="J154" i="57" l="1"/>
  <c r="I156" i="57"/>
  <c r="I154" i="57"/>
  <c r="I155" i="57"/>
  <c r="I148" i="57" l="1"/>
  <c r="J147" i="57" s="1"/>
  <c r="H147" i="57"/>
  <c r="J143" i="57"/>
  <c r="J145" i="57"/>
  <c r="J141" i="57"/>
  <c r="J142" i="57"/>
  <c r="H136" i="57" l="1"/>
  <c r="J136" i="57"/>
  <c r="J133" i="57" l="1"/>
  <c r="J134" i="57"/>
  <c r="I120" i="57"/>
  <c r="H120" i="57" s="1"/>
  <c r="I129" i="57"/>
  <c r="J129" i="57" s="1"/>
  <c r="I131" i="57"/>
  <c r="J131" i="57" s="1"/>
  <c r="I125" i="57"/>
  <c r="I124" i="57"/>
  <c r="I127" i="57"/>
  <c r="I126" i="57"/>
  <c r="I123" i="57"/>
  <c r="I122" i="57"/>
  <c r="J122" i="57" s="1"/>
  <c r="J126" i="57" l="1"/>
  <c r="J123" i="57"/>
  <c r="I23" i="57"/>
  <c r="H114" i="57" l="1"/>
  <c r="J114" i="57"/>
  <c r="I57" i="57" l="1"/>
  <c r="J57" i="57" s="1"/>
  <c r="J111" i="57" l="1"/>
  <c r="I107" i="57"/>
  <c r="J107" i="57" s="1"/>
  <c r="I104" i="57"/>
  <c r="J104" i="57" s="1"/>
  <c r="H12" i="57" l="1"/>
  <c r="H11" i="57"/>
  <c r="H21" i="57" l="1"/>
  <c r="J21" i="57" l="1"/>
  <c r="J17" i="57"/>
  <c r="J15" i="57"/>
  <c r="J13" i="57"/>
  <c r="J12" i="57"/>
  <c r="J11" i="57"/>
  <c r="F51" i="57" l="1"/>
  <c r="H51" i="57" s="1"/>
  <c r="J53" i="57" l="1"/>
  <c r="H53" i="57"/>
  <c r="J61" i="57" l="1"/>
  <c r="H61" i="57"/>
  <c r="I73" i="57"/>
  <c r="J73" i="57" s="1"/>
  <c r="I72" i="57"/>
  <c r="J72" i="57" s="1"/>
  <c r="I71" i="57"/>
  <c r="I70" i="57"/>
  <c r="I69" i="57"/>
  <c r="J63" i="57"/>
  <c r="H63" i="57"/>
  <c r="I65" i="57"/>
  <c r="I66" i="57"/>
  <c r="I67" i="57"/>
  <c r="I68" i="57"/>
  <c r="I64" i="57"/>
  <c r="J69" i="57" l="1"/>
  <c r="J64" i="57"/>
  <c r="I8" i="55"/>
  <c r="I9" i="55"/>
  <c r="I10" i="55"/>
  <c r="I7" i="55"/>
  <c r="I12" i="55"/>
  <c r="I11" i="55"/>
  <c r="J7" i="55" l="1"/>
  <c r="I43" i="57"/>
  <c r="I44" i="57"/>
  <c r="I45" i="57"/>
  <c r="I46" i="57"/>
  <c r="I42" i="57"/>
  <c r="J51" i="57"/>
  <c r="I34" i="57"/>
  <c r="H48" i="57"/>
  <c r="H49" i="57"/>
  <c r="J48" i="57"/>
  <c r="I55" i="57"/>
  <c r="H55" i="57"/>
  <c r="H9" i="57"/>
  <c r="I9" i="57"/>
  <c r="J23" i="57" l="1"/>
  <c r="J42" i="57"/>
  <c r="J16" i="55"/>
  <c r="I162" i="57" l="1"/>
  <c r="I202" i="43"/>
  <c r="I209" i="43"/>
  <c r="J198" i="43" l="1"/>
  <c r="K198" i="43" s="1"/>
  <c r="J206" i="43" l="1"/>
  <c r="J205" i="43"/>
  <c r="J204" i="43"/>
  <c r="I207" i="43"/>
  <c r="K207" i="43" s="1"/>
  <c r="K204" i="43" l="1"/>
  <c r="I45" i="43"/>
  <c r="I59" i="43"/>
  <c r="K154" i="43"/>
  <c r="K47" i="54" l="1"/>
  <c r="K47" i="43" l="1"/>
  <c r="I36" i="54" l="1"/>
  <c r="J36" i="54" s="1"/>
  <c r="J35" i="54"/>
  <c r="J34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J7" i="54"/>
  <c r="J6" i="54"/>
  <c r="J5" i="54"/>
  <c r="K5" i="54" l="1"/>
  <c r="K30" i="54"/>
  <c r="K160" i="43" l="1"/>
  <c r="J163" i="43" l="1"/>
  <c r="K163" i="43" s="1"/>
  <c r="I195" i="43"/>
  <c r="J195" i="43" s="1"/>
  <c r="I194" i="43"/>
  <c r="J194" i="43" s="1"/>
  <c r="K194" i="43" l="1"/>
  <c r="J165" i="43" l="1"/>
  <c r="K165" i="43" s="1"/>
  <c r="J129" i="43" l="1"/>
  <c r="J130" i="43"/>
  <c r="J131" i="43"/>
  <c r="J132" i="43"/>
  <c r="J128" i="43"/>
  <c r="J112" i="43"/>
  <c r="J111" i="43"/>
  <c r="J114" i="43"/>
  <c r="J117" i="43"/>
  <c r="J118" i="43"/>
  <c r="J108" i="43"/>
  <c r="J109" i="43"/>
  <c r="J110" i="43"/>
  <c r="J113" i="43"/>
  <c r="J115" i="43"/>
  <c r="J116" i="43"/>
  <c r="J107" i="43"/>
  <c r="K128" i="43" l="1"/>
  <c r="K107" i="43"/>
  <c r="K137" i="43"/>
  <c r="K35" i="43" l="1"/>
  <c r="J213" i="43" s="1"/>
</calcChain>
</file>

<file path=xl/sharedStrings.xml><?xml version="1.0" encoding="utf-8"?>
<sst xmlns="http://schemas.openxmlformats.org/spreadsheetml/2006/main" count="1895" uniqueCount="1104">
  <si>
    <t>SATKER</t>
  </si>
  <si>
    <t xml:space="preserve">ASAL PEROLEHAN </t>
  </si>
  <si>
    <t>NPH</t>
  </si>
  <si>
    <t>NILAI PEROLEHAN</t>
  </si>
  <si>
    <t>NO</t>
  </si>
  <si>
    <t>NO SP3HL-BJS</t>
  </si>
  <si>
    <t>PROGRES</t>
  </si>
  <si>
    <t>MPHL</t>
  </si>
  <si>
    <t>REVISI DIPA</t>
  </si>
  <si>
    <t>IJIN BUKA REKENING</t>
  </si>
  <si>
    <t>ASET</t>
  </si>
  <si>
    <t>VOLUME</t>
  </si>
  <si>
    <t>JUMLAH</t>
  </si>
  <si>
    <t>MERK/TYPE</t>
  </si>
  <si>
    <t>SP2HL/SPHL</t>
  </si>
  <si>
    <t>PENUTUPAN REKENING</t>
  </si>
  <si>
    <t>1.</t>
  </si>
  <si>
    <t>PN Kota Agung</t>
  </si>
  <si>
    <t>PA Semarang</t>
  </si>
  <si>
    <t>Slamet Suhrno</t>
  </si>
  <si>
    <t>Printer</t>
  </si>
  <si>
    <t>Canon/ LBP 2900</t>
  </si>
  <si>
    <t>unit</t>
  </si>
  <si>
    <t>Miftah</t>
  </si>
  <si>
    <t>Nila Safitri</t>
  </si>
  <si>
    <t>Zainal Abidin</t>
  </si>
  <si>
    <t>Suhaimi HM</t>
  </si>
  <si>
    <t>TV</t>
  </si>
  <si>
    <t>LG</t>
  </si>
  <si>
    <t>Dispenser</t>
  </si>
  <si>
    <t>Modena DD-06</t>
  </si>
  <si>
    <t>Toha Mansyur</t>
  </si>
  <si>
    <t>Proyektor</t>
  </si>
  <si>
    <t>Infokus/ IN 226</t>
  </si>
  <si>
    <t>Faizah</t>
  </si>
  <si>
    <t>Multifunction Printer</t>
  </si>
  <si>
    <t>Canaon / MX 397</t>
  </si>
  <si>
    <t>UPS</t>
  </si>
  <si>
    <t>ICA/CT 682B</t>
  </si>
  <si>
    <t>Munafiah</t>
  </si>
  <si>
    <t>Canaon / MX 377</t>
  </si>
  <si>
    <t>Siti Sofiah Dwi Kurniati</t>
  </si>
  <si>
    <t>Laptop</t>
  </si>
  <si>
    <t>Toshiba/Satelite C50-B</t>
  </si>
  <si>
    <t>Wachid Yunarto</t>
  </si>
  <si>
    <t>AC Split</t>
  </si>
  <si>
    <t>Panasonic CS-PC9QKJ</t>
  </si>
  <si>
    <t>Nurhafizal</t>
  </si>
  <si>
    <t>Canon/LBP 2900</t>
  </si>
  <si>
    <t>Nasikun</t>
  </si>
  <si>
    <t>M. Syukri</t>
  </si>
  <si>
    <t>Scanner</t>
  </si>
  <si>
    <t>Canon LIDE 220</t>
  </si>
  <si>
    <t>Moh. Asfaroni</t>
  </si>
  <si>
    <t>ICA/CP 1400</t>
  </si>
  <si>
    <t>Jitu Nove Wardoyo</t>
  </si>
  <si>
    <t>Camera</t>
  </si>
  <si>
    <t>Nikon/ D3200 KIT VR</t>
  </si>
  <si>
    <t>Abdul Wahid</t>
  </si>
  <si>
    <t>Setya Adi Winarko</t>
  </si>
  <si>
    <t>Panasonic CS-PC18PKP</t>
  </si>
  <si>
    <t>Muh Amin</t>
  </si>
  <si>
    <t>Sharp AH-A9MEY</t>
  </si>
  <si>
    <t>Sri Hidayati</t>
  </si>
  <si>
    <t>Samsung</t>
  </si>
  <si>
    <t>PN Kutai Barat</t>
  </si>
  <si>
    <t>FX. Hanung Dwi Wibowo, SH</t>
  </si>
  <si>
    <t>LG LED 42 Inch</t>
  </si>
  <si>
    <t>PN Kutacane</t>
  </si>
  <si>
    <t>PC</t>
  </si>
  <si>
    <t>HP 110 Desktop</t>
  </si>
  <si>
    <t>Acer E14</t>
  </si>
  <si>
    <t>Canon IP2270</t>
  </si>
  <si>
    <t>Spring Bad</t>
  </si>
  <si>
    <t>King Royale</t>
  </si>
  <si>
    <t>PN Takalar</t>
  </si>
  <si>
    <t>Tanah</t>
  </si>
  <si>
    <t>m2</t>
  </si>
  <si>
    <t>28J2KYD5</t>
  </si>
  <si>
    <t>PN Cibadak</t>
  </si>
  <si>
    <t>57,6</t>
  </si>
  <si>
    <t>Panitia Pembangunan Musholla</t>
  </si>
  <si>
    <t>PA. Salatiga</t>
  </si>
  <si>
    <t>72,6</t>
  </si>
  <si>
    <t>PA. Sintang</t>
  </si>
  <si>
    <t>Unit</t>
  </si>
  <si>
    <t>PA Wates</t>
  </si>
  <si>
    <t>Sice/Kursi Tamu</t>
  </si>
  <si>
    <t>HARGA SATUAN</t>
  </si>
  <si>
    <t>PN Menggala</t>
  </si>
  <si>
    <t>Bupati Tulang Bawang</t>
  </si>
  <si>
    <t>NPH. No: 900/871/III.11/TB/2015</t>
  </si>
  <si>
    <t>Nomor : 900/PJ.94-KP/2015 Tanggal 10 April 2015</t>
  </si>
  <si>
    <t>27MC5A48</t>
  </si>
  <si>
    <t>BAST.No:900/872/III.11/TB/2015</t>
  </si>
  <si>
    <t xml:space="preserve">PT Tanjung Karang </t>
  </si>
  <si>
    <t>Kendaraan Roda 4</t>
  </si>
  <si>
    <t>Toyota Innova V</t>
  </si>
  <si>
    <t>PN Balige</t>
  </si>
  <si>
    <t>Gedung/Bangunan</t>
  </si>
  <si>
    <t>Pagar dan Halaman Kantor</t>
  </si>
  <si>
    <t>PN Jakarta Barat</t>
  </si>
  <si>
    <t>PT BTN Persero Jakarta Harmoni</t>
  </si>
  <si>
    <t>Assus Business Class</t>
  </si>
  <si>
    <t>Assus Core i5</t>
  </si>
  <si>
    <t>PN Ungaran</t>
  </si>
  <si>
    <t>Panitia Pembangunan Mushola</t>
  </si>
  <si>
    <t>Mushola</t>
  </si>
  <si>
    <t>Bakir</t>
  </si>
  <si>
    <t>Peralatan kantor</t>
  </si>
  <si>
    <t>2G3L3Q6J / L0050112 Tanggal 19 Agustus 2015</t>
  </si>
  <si>
    <t>Madiyono</t>
  </si>
  <si>
    <t>Peralatan Kantor</t>
  </si>
  <si>
    <t>Etty Dediarti</t>
  </si>
  <si>
    <t>Eny Suniarsi, SH</t>
  </si>
  <si>
    <t>Anis Jundrianto</t>
  </si>
  <si>
    <t>Barata Muharamin</t>
  </si>
  <si>
    <t>Raharjo</t>
  </si>
  <si>
    <t>Heru Suryanto, SH</t>
  </si>
  <si>
    <t>Sardiyanto, SH</t>
  </si>
  <si>
    <t>Evi Dwi Astuti, ST</t>
  </si>
  <si>
    <t>MERK / TYPE</t>
  </si>
  <si>
    <t>BAST / NPH</t>
  </si>
  <si>
    <t>2S2YT4K3 / L0050108 Tanggal 30 Juni 2015</t>
  </si>
  <si>
    <t>2L9W5423 / L0060075 Tanggal 7 Agustus 2015</t>
  </si>
  <si>
    <t>REKAPITULASI PENERIMAAN HIBAH LANGSUNG BENTUK BARANG TAHUN ANGGARAN 2015</t>
  </si>
  <si>
    <t>Ludiyono</t>
  </si>
  <si>
    <t>Makmur Pakpahan, SH, MH</t>
  </si>
  <si>
    <t>Lelono Ponco Nugroho, SH</t>
  </si>
  <si>
    <t>Dwijo Leksono, SH</t>
  </si>
  <si>
    <t>Siti Munjayanah</t>
  </si>
  <si>
    <t>Enny Ruspriyati, SH</t>
  </si>
  <si>
    <t>Heni Mardiana, SH</t>
  </si>
  <si>
    <t>Lies Soeprijatiningsih</t>
  </si>
  <si>
    <t>Suwignyo, SH</t>
  </si>
  <si>
    <t>Heri Prasetya, SH</t>
  </si>
  <si>
    <t>Abdul Ra'uf, SH, MH</t>
  </si>
  <si>
    <t>Halomoan E. Frans Sihaloho, SH, MH</t>
  </si>
  <si>
    <t>Mirzam Saifie, SH</t>
  </si>
  <si>
    <t>Sri Wahyu Wardini, SH</t>
  </si>
  <si>
    <t>Sri Wahjoe Hastuti, SH</t>
  </si>
  <si>
    <t>Marjuki, SH</t>
  </si>
  <si>
    <t>Gagat Purwantaka</t>
  </si>
  <si>
    <t>Yamin, SH, MH</t>
  </si>
  <si>
    <t>Sukirdi</t>
  </si>
  <si>
    <t>TH. Sri Pramastuti</t>
  </si>
  <si>
    <t>Danan Anandito, SH</t>
  </si>
  <si>
    <t>Endang Purwiningatmi, SH</t>
  </si>
  <si>
    <t>Eduart M.P. Sihaloho, SH, MH</t>
  </si>
  <si>
    <t>Farid Hajiri, S.Kom</t>
  </si>
  <si>
    <t>Haries Kurnia Perdana, SH</t>
  </si>
  <si>
    <t>Asrofi, SH</t>
  </si>
  <si>
    <t>Gunawan</t>
  </si>
  <si>
    <t>Tutik Wahyuningsih</t>
  </si>
  <si>
    <t>2J7TMVFG</t>
  </si>
  <si>
    <t>2UQ9H5WM</t>
  </si>
  <si>
    <t>269SJCN9</t>
  </si>
  <si>
    <t>2EBY26XL</t>
  </si>
  <si>
    <t>2MU8UUC5</t>
  </si>
  <si>
    <t>2QJWNX4Q</t>
  </si>
  <si>
    <t>2W49FV7G</t>
  </si>
  <si>
    <t>2EAWW5GM</t>
  </si>
  <si>
    <t>2EMKG2FP</t>
  </si>
  <si>
    <t>2KFMZ1XB</t>
  </si>
  <si>
    <t>2BWQJ53M</t>
  </si>
  <si>
    <t>2AKGJ24P</t>
  </si>
  <si>
    <t>2U7APPT4</t>
  </si>
  <si>
    <t>2RCUEPE4</t>
  </si>
  <si>
    <t>2E7D44A3</t>
  </si>
  <si>
    <t>21EH38HZ</t>
  </si>
  <si>
    <t>2Q7VBSHE</t>
  </si>
  <si>
    <t>2R5GS85Z</t>
  </si>
  <si>
    <t>24164Q8J</t>
  </si>
  <si>
    <t>2D29U69L</t>
  </si>
  <si>
    <t>2X19XAC8</t>
  </si>
  <si>
    <t>2KH8B9LF</t>
  </si>
  <si>
    <t>2FHG5FE5</t>
  </si>
  <si>
    <t>2GNUH5EM</t>
  </si>
  <si>
    <t>2ZLNLF55</t>
  </si>
  <si>
    <t>2HDPSY35</t>
  </si>
  <si>
    <t>2K2PYWCY</t>
  </si>
  <si>
    <t>2VNPQHL7</t>
  </si>
  <si>
    <t>269BN3D8</t>
  </si>
  <si>
    <t>27HYEEKS</t>
  </si>
  <si>
    <t>2JZ7L2FP</t>
  </si>
  <si>
    <t>2UY9RR56</t>
  </si>
  <si>
    <t>2YYBJYM5</t>
  </si>
  <si>
    <t>2TKSCPD4</t>
  </si>
  <si>
    <t>2343ZGDY</t>
  </si>
  <si>
    <t>2MZ917RW</t>
  </si>
  <si>
    <t>PA Sekayu</t>
  </si>
  <si>
    <t>Bupati Kabupaten Banyuasin</t>
  </si>
  <si>
    <t>PN Malinau</t>
  </si>
  <si>
    <t>Pemerintah Kabupaten Malinau</t>
  </si>
  <si>
    <t>Peralatan Mesin</t>
  </si>
  <si>
    <t>Genset Hartech HT 150 P 1006 TAG2</t>
  </si>
  <si>
    <t>Muhammad Musashi Achmad Putra, SH, MH</t>
  </si>
  <si>
    <t>Televisi 32"</t>
  </si>
  <si>
    <t>PN Langsa</t>
  </si>
  <si>
    <t>PA Buol</t>
  </si>
  <si>
    <t>PA Tigaraksa</t>
  </si>
  <si>
    <t>PN Sengeti</t>
  </si>
  <si>
    <t>PTUN Jakarta</t>
  </si>
  <si>
    <t>PA Selat Panjang</t>
  </si>
  <si>
    <t>PN Bandung</t>
  </si>
  <si>
    <t>PN Rembang</t>
  </si>
  <si>
    <t>PN Balikpapan</t>
  </si>
  <si>
    <t>PN Tanah Grogot</t>
  </si>
  <si>
    <t>PA Tanah Grogot</t>
  </si>
  <si>
    <t>Bangunan Pagar dan Ruang Sidang</t>
  </si>
  <si>
    <t>Walikota Langsa / Tgk. Usman Abdullah, SE</t>
  </si>
  <si>
    <t>NPH.No:011/396/2015 dan W1-U4/060/PL.01/II/2015</t>
  </si>
  <si>
    <t>NPH.No:027/291/UMPER/2015</t>
  </si>
  <si>
    <t xml:space="preserve">Walikota Balikpapan / M. Rizal Effendi, SE </t>
  </si>
  <si>
    <t>NPH.No:027/002/I.09/2015                         BAST.No:028/002/I.09/2015</t>
  </si>
  <si>
    <t>NPH.No:01/Pan.Pemb/Musholla Al Mizan/IV/2015</t>
  </si>
  <si>
    <t>NPH.No:060/09/2015</t>
  </si>
  <si>
    <t>NPH.No:032/0328/IV.A-BPKAD/2015</t>
  </si>
  <si>
    <t>NPH.No:590/2811/EKON                                 NPH.No:193-1/SEK/KE.01/7/2015</t>
  </si>
  <si>
    <t>PA Lebong</t>
  </si>
  <si>
    <t>NPH.No:028/1485/8.8/IX/2015</t>
  </si>
  <si>
    <t>NPH.No:028/906/BPKAD/IX/2015</t>
  </si>
  <si>
    <t>Plt. Sekretaris Daerah Kab.Penajam Paser Utara</t>
  </si>
  <si>
    <t>Sekretaris Daerah Kab. Lebong / Mirwan Effendi, SE, Msi</t>
  </si>
  <si>
    <t>NPH.No:028/902/BPKAD/IX/2015</t>
  </si>
  <si>
    <t>Bupati Tanggerang</t>
  </si>
  <si>
    <t>Musholla Al Mahkamah</t>
  </si>
  <si>
    <t>PC Server</t>
  </si>
  <si>
    <t>Dell T320 Intel Xeon E5</t>
  </si>
  <si>
    <t>Monitor LED</t>
  </si>
  <si>
    <t>Panasonic Viera 42 Inch</t>
  </si>
  <si>
    <t>LG 19 Inch</t>
  </si>
  <si>
    <t>ProLink 700 Pro</t>
  </si>
  <si>
    <t>LED Runing Text Korea</t>
  </si>
  <si>
    <t>LED Board</t>
  </si>
  <si>
    <t>Software</t>
  </si>
  <si>
    <t>Microsoft Windows Server Standar</t>
  </si>
  <si>
    <t>Kaspersky Antivirus Security</t>
  </si>
  <si>
    <t>TV LED</t>
  </si>
  <si>
    <t>BAST.No:W2.TUN.1/757/BAST.PL.04/IX/ 2015</t>
  </si>
  <si>
    <t>H. Ujang Abdullah, SH, Msi, dkk.</t>
  </si>
  <si>
    <t>Pemerintah Kota Bandar Lampung / Eka Yunata Aksol, SIP</t>
  </si>
  <si>
    <t>2P8A4Y55 Tanggal 19 Agustus 2015</t>
  </si>
  <si>
    <t>Rehab Gedung Kantor</t>
  </si>
  <si>
    <t>Meubeler</t>
  </si>
  <si>
    <t>Kursi Tunggu</t>
  </si>
  <si>
    <t>BAST.No:B.2181-VI/KC/LYI/10/2015</t>
  </si>
  <si>
    <t>PT Bank Rayak Indonesia (Persero) Cabang Bandung</t>
  </si>
  <si>
    <t>Kursi Tunggu Tiger</t>
  </si>
  <si>
    <t>Lemari Arsip VIP</t>
  </si>
  <si>
    <t>Intercom Commax TP-12RC</t>
  </si>
  <si>
    <t>HP Pavilion 120-020I</t>
  </si>
  <si>
    <t>Genset Daigenko DGK224F</t>
  </si>
  <si>
    <t>Kursi Tamu Chitose Caesar</t>
  </si>
  <si>
    <t>Kursi Kerja Donati</t>
  </si>
  <si>
    <t>Sofa dan Meja Tamu</t>
  </si>
  <si>
    <t>Meja Kerja</t>
  </si>
  <si>
    <t>Sound System</t>
  </si>
  <si>
    <t>BMB, Cardiff, Shure</t>
  </si>
  <si>
    <t>Set</t>
  </si>
  <si>
    <t>HP LaserJetPro MFP M 125A</t>
  </si>
  <si>
    <t>PN Kuningan</t>
  </si>
  <si>
    <t>Pemerintah Kab. Kuningan</t>
  </si>
  <si>
    <t>BAST.No:978/128/Wasda</t>
  </si>
  <si>
    <t>2WNBMGDY Tanggal 19 Agustus 2015</t>
  </si>
  <si>
    <t>21YSY82Z / L0050116 Tanggal 5 Oktober 2015</t>
  </si>
  <si>
    <t>2RADGECS Tanggal 6 Oktober 2015</t>
  </si>
  <si>
    <t>2QXY43H8 Tanggal 5 Oktober 2015</t>
  </si>
  <si>
    <t>29HYD5XM / L0050132</t>
  </si>
  <si>
    <t>2BN258RZ / L0050136</t>
  </si>
  <si>
    <t>Printer Epson</t>
  </si>
  <si>
    <t>Personal Komputer</t>
  </si>
  <si>
    <t>Scanner Canon</t>
  </si>
  <si>
    <t>Gorden</t>
  </si>
  <si>
    <t>Karpet Lantai</t>
  </si>
  <si>
    <t>Paket</t>
  </si>
  <si>
    <t>m</t>
  </si>
  <si>
    <t>BAST.No:540/12.a.1-HIBAH-GENSET/DPE/1/2015</t>
  </si>
  <si>
    <t>BAST.No:W18-U10/70/UM.05.3/X/2015</t>
  </si>
  <si>
    <t>BAST.No:028/38/BA/DPPKAD/2015</t>
  </si>
  <si>
    <t>BAST.No:366/TARUKIM K&amp;P/BAH/2015</t>
  </si>
  <si>
    <t>BAST.No:367/TARUKIM K&amp;P/BAH/2015</t>
  </si>
  <si>
    <t>BAST.No:90/S/JKH.Ut/CMFU/VIII/2015</t>
  </si>
  <si>
    <t>BAST.No:W12-A5/0789.a/PL.01/VI/2015</t>
  </si>
  <si>
    <t>BAST.No:W12-U18/939/PL.07/8/2015</t>
  </si>
  <si>
    <t>BAST.No:W12-U18/928/PL.07/8/2015</t>
  </si>
  <si>
    <t>BAST.No:W12-U18/929/PL.07/8/2015</t>
  </si>
  <si>
    <t>BAST.No:W12-U18/930/PL.07/8/2015</t>
  </si>
  <si>
    <t>BAST.No:W12-U18/931/PL.07/8/2015</t>
  </si>
  <si>
    <t>BAST.No:W12-U18/932/PL.07/8/2015</t>
  </si>
  <si>
    <t>BAST.No:W12-U18/933/PL.07/8/2015</t>
  </si>
  <si>
    <t>BAST.No:W12-U18/934/PL.07/8/2015</t>
  </si>
  <si>
    <t>BAST.No:W12-U18/946/PL.07/8/2015</t>
  </si>
  <si>
    <t>BAST.No:W12-U18/945/PL.07/8/2015</t>
  </si>
  <si>
    <t>BAST.No:W12-U18/958/PL.07/8/2015</t>
  </si>
  <si>
    <t>BAST.No:W12-U18/957/PL.07/8/2015</t>
  </si>
  <si>
    <t>BAST.No:W12-U18/956/PL.07/8/2015</t>
  </si>
  <si>
    <t>BAST.No:W12-U18/955/PL.07/8/2015</t>
  </si>
  <si>
    <t>BAST.No:W12-U18/954/PL.07/8/2015</t>
  </si>
  <si>
    <t>BAST.No:W12-U18/953/PL.07/8/2015</t>
  </si>
  <si>
    <t>BAST.No:W12-U18/952/PL.07/8/2015</t>
  </si>
  <si>
    <t>BAST.No:W12-U18/951/PL.07/8/2015</t>
  </si>
  <si>
    <t>BAST.No:W12-U18/935/PL.07/8/2015</t>
  </si>
  <si>
    <t>BAST.No:W12-U18/936/PL.07/8/2015</t>
  </si>
  <si>
    <t>BAST.No:W12-U18/921/PL.07/8/2015</t>
  </si>
  <si>
    <t>BAST.No:W12-U18/922/PL.07/8/2015</t>
  </si>
  <si>
    <t>BAST.No:W12-U18/923/PL.07/8/2015</t>
  </si>
  <si>
    <t>BAST.No:W12-U18/924/PL.07/8/2015</t>
  </si>
  <si>
    <t>BAST.No:W12-U18/925/PL.07/8/2015</t>
  </si>
  <si>
    <t>BAST.No:W12-U18/926/PL.07/8/2015</t>
  </si>
  <si>
    <t>BAST.No:W12-U18/927/PL.07/8/2015</t>
  </si>
  <si>
    <t>BAST.No:W12-U18/937/PL.07/8/2015</t>
  </si>
  <si>
    <t>BAST.No:W12-U18/940/PL.07/8/2015</t>
  </si>
  <si>
    <t>BAST.No:W12-U18/941/PL.07/8/2015</t>
  </si>
  <si>
    <t>BAST.No:W12-U18/942/PL.07/8/2015</t>
  </si>
  <si>
    <t>BAST.No:W12-U18/943/PL.07/8/2015</t>
  </si>
  <si>
    <t>BAST.No:W12-U18/944/PL.07/8/2015</t>
  </si>
  <si>
    <t>BAST.No:W12-U18/947/PL.07/8/2015</t>
  </si>
  <si>
    <t>BAST.No:W12-U18/948/PL.07/8/2015</t>
  </si>
  <si>
    <t>BAST.No:W12-U18/949/PL.07/8/2015</t>
  </si>
  <si>
    <t>BAST.No:W12-U18/950/PL.07/8/2016</t>
  </si>
  <si>
    <t>BAST.No:W12-U18/938/PL.07/8/2016</t>
  </si>
  <si>
    <t>NPH.No:050.12/3251.umum/2014                BAST.No:W.27-A5/3777/PL.05/VI/2015</t>
  </si>
  <si>
    <t>Panasonic Alowa 1 PK</t>
  </si>
  <si>
    <t>BAST.No:W11-A1/107B/PL.04/I/2015</t>
  </si>
  <si>
    <t>BAST.No:W11-A1/108B/PL.04/I/2015</t>
  </si>
  <si>
    <t>BAST.No:W11-A1/109B/PL.04/I/2015</t>
  </si>
  <si>
    <t>BAST.No:W11-A1/110B/PL.04/I/2015</t>
  </si>
  <si>
    <t>BAST.No:W11-A1/162B/PL.04/I/2015</t>
  </si>
  <si>
    <t>BAST.No:W11-A1/163B/PL.04/I/2015</t>
  </si>
  <si>
    <t>BAST.No:W11-A1/164B/PL.04/I/2015</t>
  </si>
  <si>
    <t>BAST.No:W11-A1/165B/PL.04/I/2015</t>
  </si>
  <si>
    <t>BAST.No:W11-A1/301B/PL.04/I/2015</t>
  </si>
  <si>
    <t>BAST.No:W11-A1/302B/PL.04/I/2015</t>
  </si>
  <si>
    <t>BAST.No:W11-A1/303B/PL.04/I/2015</t>
  </si>
  <si>
    <t>BAST.No:W11-A1/325B/PL.04/I/2015</t>
  </si>
  <si>
    <t>BAST.No:W11-A1/326B/PL.04/I/2015</t>
  </si>
  <si>
    <t>BAST.No:W11-A1/588B/PL.04/I/2015</t>
  </si>
  <si>
    <t>BAST.No:W11-A1/589B/PL.04/I/2015</t>
  </si>
  <si>
    <t>BAST.No:W11-A1/590B/PL.04/I/2015</t>
  </si>
  <si>
    <t>BAST.No:W11-A1/591B/PL.04/I/2015</t>
  </si>
  <si>
    <t>BAST.No:W11-A1/592B/PL.04/I/2015</t>
  </si>
  <si>
    <t>BAST.No:W11-A1/790B/PL.04/I/2015</t>
  </si>
  <si>
    <t>BAST.No:W11-A1/791B/PL.04/I/2015</t>
  </si>
  <si>
    <t>BAST.No:W11-A1/792B/PL.04/I/2015</t>
  </si>
  <si>
    <t>BAST.No:W11-A1/793B/PL.04/I/2015</t>
  </si>
  <si>
    <t>BAST.No:W11-A1/794B/PL.04/I/2015</t>
  </si>
  <si>
    <t>BAST.No:W11-A1/825B/PL.04/I/2015</t>
  </si>
  <si>
    <t>BAST.No:W11-A1/826B/PL.04/I/2015</t>
  </si>
  <si>
    <t>BAST.No:W11-A1/827B/PL.04/I/2015</t>
  </si>
  <si>
    <t>BAST.No:W11-A1/828B/PL.04/I/2015</t>
  </si>
  <si>
    <t>BAST.No:W18-U11/  /UM.05.3/IV/2015</t>
  </si>
  <si>
    <t>2J4V7Y8A</t>
  </si>
  <si>
    <t>2YT9T76A</t>
  </si>
  <si>
    <t>Bupati Rembang</t>
  </si>
  <si>
    <t>Nomor : 270/0016/2015 Tanggal 17 November 2015</t>
  </si>
  <si>
    <t>Ketua PTWP Cabang Buol</t>
  </si>
  <si>
    <t>Tanggal 29 September 2015</t>
  </si>
  <si>
    <t>Sekda Kab Muaro Jambi</t>
  </si>
  <si>
    <t xml:space="preserve"> PA Rengat</t>
  </si>
  <si>
    <t>2S2MBJW8</t>
  </si>
  <si>
    <t>PN Tapaktuan</t>
  </si>
  <si>
    <t>Nomor : 590/141/2015</t>
  </si>
  <si>
    <t>2DVMK2KP</t>
  </si>
  <si>
    <t>Mobil</t>
  </si>
  <si>
    <t>2J7VL7GA</t>
  </si>
  <si>
    <t>24W42CAA</t>
  </si>
  <si>
    <t>2WWPD9EF</t>
  </si>
  <si>
    <t>2RM83ZBA</t>
  </si>
  <si>
    <t>2XQZRL6A</t>
  </si>
  <si>
    <t>2N4J96XA</t>
  </si>
  <si>
    <t>2DRKTB6A</t>
  </si>
  <si>
    <t>2ZFMCH5A</t>
  </si>
  <si>
    <t>26KEQDAA</t>
  </si>
  <si>
    <t>Koperasi Al-Hikmah Bandar Lampung</t>
  </si>
  <si>
    <t>HP Laser Jet P1102</t>
  </si>
  <si>
    <t>Canon Mp 237 Pixma</t>
  </si>
  <si>
    <t>Lemari Kayu</t>
  </si>
  <si>
    <t>Toshiba</t>
  </si>
  <si>
    <t>Acer</t>
  </si>
  <si>
    <t>Korg PA 50</t>
  </si>
  <si>
    <t>Alat Musik Piano</t>
  </si>
  <si>
    <t>Meja Komputer</t>
  </si>
  <si>
    <t>Meja Kerja HelpDesk</t>
  </si>
  <si>
    <t>Meja Kerja Pendaftaran</t>
  </si>
  <si>
    <t>PN Lubuk Linggau</t>
  </si>
  <si>
    <t>Koreksi nilai aset hibah seharusnya menjadi Rp.7.848.300.000,-</t>
  </si>
  <si>
    <t>31 Des 2015 dikirim permintaan Register dan Pengesahan Sp3HL ke DJPPR</t>
  </si>
  <si>
    <t>Pengajuan Permintaan Register dan SP3HL</t>
  </si>
  <si>
    <t>PROGRESS per 31 Des 2015</t>
  </si>
  <si>
    <t>PA Tanjung Karang</t>
  </si>
  <si>
    <t>Dikirim Perbaikan Dokumen ke DJPPR</t>
  </si>
  <si>
    <t>PA Metro</t>
  </si>
  <si>
    <t>PN Bitung</t>
  </si>
  <si>
    <t>Kirim Permintaan Register dan Pengesahan Sp3HL ke DJPPR</t>
  </si>
  <si>
    <t>Dilmil Palembang</t>
  </si>
  <si>
    <t>Proses MPHL ke KPPN</t>
  </si>
  <si>
    <t>PERSETUJUAN MPHL</t>
  </si>
  <si>
    <t>2015134400920001</t>
  </si>
  <si>
    <t>Meja Komputer kayu</t>
  </si>
  <si>
    <t>Mixer Audio Yamaha</t>
  </si>
  <si>
    <t>Scanner Alfa Link</t>
  </si>
  <si>
    <t>Printer Scanner HP F 735</t>
  </si>
  <si>
    <t>Printer Epson L 110</t>
  </si>
  <si>
    <t>Printer Canon IP 2770</t>
  </si>
  <si>
    <t>Meja sudut ukir kayu</t>
  </si>
  <si>
    <t>Papan visual</t>
  </si>
  <si>
    <t>Fingerfrint merk Tori</t>
  </si>
  <si>
    <t>Layar Proyektor</t>
  </si>
  <si>
    <t>Proyektor Merk Sony</t>
  </si>
  <si>
    <t>Perangkat CCTV</t>
  </si>
  <si>
    <t>DVD Merk Joyful</t>
  </si>
  <si>
    <t>Amplifier Mixer SIOS</t>
  </si>
  <si>
    <t>Kipas Angin Dinding</t>
  </si>
  <si>
    <t>Kipas Angin Duduk</t>
  </si>
  <si>
    <t>Televisi Toshiba 24 inchi</t>
  </si>
  <si>
    <t>Televisi Toshiba 32 inchi</t>
  </si>
  <si>
    <t>Tangga Lipat Alumunium</t>
  </si>
  <si>
    <t>Speaker 15 inchi</t>
  </si>
  <si>
    <t>Vacum Cleaner Panasonic MC 3920</t>
  </si>
  <si>
    <t>AC Split 3/4 PK</t>
  </si>
  <si>
    <t>AC Split 1 1/2PK</t>
  </si>
  <si>
    <t>AC Split 1 PK</t>
  </si>
  <si>
    <t>2015079402406002</t>
  </si>
  <si>
    <t>PN Pangkal Pinang</t>
  </si>
  <si>
    <t>PA Buntok</t>
  </si>
  <si>
    <t>Pemerintah Kota Metro</t>
  </si>
  <si>
    <t>Sanitasi Kantor</t>
  </si>
  <si>
    <t>PN Pelalawan</t>
  </si>
  <si>
    <t>Tanah Perumahan</t>
  </si>
  <si>
    <t>Tanah Kantor</t>
  </si>
  <si>
    <t>Pemerintah Kabupaten Berau</t>
  </si>
  <si>
    <t>00033</t>
  </si>
  <si>
    <t>2015074098590001</t>
  </si>
  <si>
    <t>2YJHC6FA</t>
  </si>
  <si>
    <t>2015146682253001</t>
  </si>
  <si>
    <t>00096/682253/2015</t>
  </si>
  <si>
    <t>Bambang Indrawan, SH</t>
  </si>
  <si>
    <t>Kirim Permintaan 35Register dan Pengesahan Sp3HL ke DJPPR</t>
  </si>
  <si>
    <t>Bupati Barito Selatan</t>
  </si>
  <si>
    <t>Tanah Rumah Dinas</t>
  </si>
  <si>
    <t>2BM5NRPA</t>
  </si>
  <si>
    <t>2LHRCYAA</t>
  </si>
  <si>
    <t>2K6G5XHA</t>
  </si>
  <si>
    <t>NOMOR REGISTER</t>
  </si>
  <si>
    <t>Pemerintah Daerah Kabupaten Tanggamus</t>
  </si>
  <si>
    <t>Server Dual CPU Tower</t>
  </si>
  <si>
    <t>DS0681-6660-7435-1025 Revisi ke-2 Tanggal 2 September 2015</t>
  </si>
  <si>
    <t>Nomor: 008/NPHD/31/2015 Tanggal 2 Februari 2015</t>
  </si>
  <si>
    <t>S-3130/WPB.08/KP.017/2015 Tanggal 28 Juni 2015</t>
  </si>
  <si>
    <t>00093T/477306/2015 Tanggal 2 Desember 2015 / PMRT01747730620151202091 Tanggal 21 Desember 2015</t>
  </si>
  <si>
    <t>Upaya untuk Melakukan Penutupan Rekening dan Lapor ke KPPN</t>
  </si>
  <si>
    <t>Monitor</t>
  </si>
  <si>
    <t>Monitor LCD</t>
  </si>
  <si>
    <t>Wireless</t>
  </si>
  <si>
    <t>Wi-Fi 300/54 Mbps</t>
  </si>
  <si>
    <t>Stabilizer</t>
  </si>
  <si>
    <t>Stabilizer 1000 VA</t>
  </si>
  <si>
    <t>Back-UPS 550VA / 330W</t>
  </si>
  <si>
    <t>UPS ST623B 1200 VA</t>
  </si>
  <si>
    <t>Kabel LAN</t>
  </si>
  <si>
    <t>Cat 5e</t>
  </si>
  <si>
    <t>Kabel Telepon</t>
  </si>
  <si>
    <t>RG 45</t>
  </si>
  <si>
    <t>Kabel Listrik</t>
  </si>
  <si>
    <t>Kabel Standar 10 M</t>
  </si>
  <si>
    <t>PC Intel i3-2100    15,6"LCD</t>
  </si>
  <si>
    <t>Monitor LCD HP L1706</t>
  </si>
  <si>
    <t>Podium Layar Informasi</t>
  </si>
  <si>
    <t>Kabel Listrik Standar 15 M</t>
  </si>
  <si>
    <t>Laptop Intel i5</t>
  </si>
  <si>
    <t>Meja Entry Data</t>
  </si>
  <si>
    <t>Stabiizer</t>
  </si>
  <si>
    <t>CCTV</t>
  </si>
  <si>
    <t>CCTV IR Outdoor Infra Red</t>
  </si>
  <si>
    <t>CCTV IR indoor Infra Red</t>
  </si>
  <si>
    <t>CCTV IR Zoom + Rotor</t>
  </si>
  <si>
    <t>DVR (Recorder) 16 CH</t>
  </si>
  <si>
    <t>TV LCD 32"</t>
  </si>
  <si>
    <t>Controler + Keyboard CCTV</t>
  </si>
  <si>
    <t>Kabel CCTV</t>
  </si>
  <si>
    <t>Jasa Instalasi</t>
  </si>
  <si>
    <t>Pemerintah Kabupaten Cibadak</t>
  </si>
  <si>
    <t>Finger Print</t>
  </si>
  <si>
    <t>HandKey II</t>
  </si>
  <si>
    <t>S-877/WPB.13/BD.02.01/2015 Tanggal 6 Agustus 2015 - D5 0001 8504 0016 3851</t>
  </si>
  <si>
    <t>S-925/WPB.13/ KP.128.30/2015</t>
  </si>
  <si>
    <t>00075-00076/005.1.400409/HIBAH/X/2015 Tanggal 8 Agustus 2015 - 1512805000600012 Tanggal 9 Okt 2015</t>
  </si>
  <si>
    <t>B. 123-VI/KCP/10/2015 Tanggal 15 Oktober 2015</t>
  </si>
  <si>
    <t>Aplikasi Sinkronisasi Absen RT</t>
  </si>
  <si>
    <t>Lot</t>
  </si>
  <si>
    <t>Lemari Kayu Jati</t>
  </si>
  <si>
    <t>Rak Server</t>
  </si>
  <si>
    <t>Komputer PC</t>
  </si>
  <si>
    <t>Printer Komputer</t>
  </si>
  <si>
    <t>Pajak</t>
  </si>
  <si>
    <t>PPN 10%</t>
  </si>
  <si>
    <t>-</t>
  </si>
  <si>
    <t>2H9TETMA</t>
  </si>
  <si>
    <t>W12.U30/878/ KU.00/12/2015</t>
  </si>
  <si>
    <t>Dibatalkan dengan Surat Pemkab Rembang No. 903/2864/2015 Tanggal 18 Desember 2015 dan Surat Sekretaris PN Rembang No. W12-U30/950A/KU.00/12/2015</t>
  </si>
  <si>
    <t>Pemerintah Kabupaten Kepulauan Meranti</t>
  </si>
  <si>
    <t>Pengerukan/Penimbunan dan Semenisasi Sebagian Halaman Kantor</t>
  </si>
  <si>
    <t>m3</t>
  </si>
  <si>
    <t>Nomor : 1065/KESRA/NPHD/2015 Tanggal 10 November 2015</t>
  </si>
  <si>
    <t>S-1729/WPB.04/KP.120/2015 Tanggal 10 Desember 2015</t>
  </si>
  <si>
    <t>W4-A8/991/KU.03/XII/2015</t>
  </si>
  <si>
    <t>Penerimaan Hibah tahun 2015 belum direvisi DIPA dan pengesahan hibah dari KPPN setempat karena baru mendapat nomor register hibah pada tanggal 30 November 2015 yang merupakan batas akhir revisi DIPA</t>
  </si>
  <si>
    <t>Pemerintah Kabupaten Kuantan Singingi</t>
  </si>
  <si>
    <t>Operasional</t>
  </si>
  <si>
    <t>Tambahan Dana untuk Pelaksanaan Sidang Keliling di Taluk Kuantan</t>
  </si>
  <si>
    <t>SP DIPA-005.04.2.402082/2015 Revisi ke 1 Tanggal 27 Oktober 2015</t>
  </si>
  <si>
    <t>S-769/WPB.04/ KP.092/2015 Tanggal 3 Sept 2015</t>
  </si>
  <si>
    <t>00014/402082/114 Tanggal 30 Desember 2015</t>
  </si>
  <si>
    <t>Pemerintah Kabupaten Takalar</t>
  </si>
  <si>
    <t>Pemerintah Kabupaten Sintang</t>
  </si>
  <si>
    <t>Pemerintah Kabupaten Samosir</t>
  </si>
  <si>
    <t>BAST.No:030/276/BA/BPKAD/2015</t>
  </si>
  <si>
    <t>SP3HL-BJS-0782/PR.8/2015 Tanggal 31 Desember 2015</t>
  </si>
  <si>
    <t>SP3HL-BJS-0045/PR.8/2015 Tanggal 20 April 2015</t>
  </si>
  <si>
    <t>Tanah Gedung Kantor</t>
  </si>
  <si>
    <t>Lahan Parkir / Kanopi</t>
  </si>
  <si>
    <t>Bangku Panjang Kayu</t>
  </si>
  <si>
    <t>Pemerintah Kabupaten Pelalawan</t>
  </si>
  <si>
    <t>BAST.No:030/346/BA/BPKAD-F/2015</t>
  </si>
  <si>
    <t>BAST.No:01/X/2015</t>
  </si>
  <si>
    <t>BAST.No:032/ASET/2015/002</t>
  </si>
  <si>
    <t>BAST.No:400/393/SETDA/02/2015</t>
  </si>
  <si>
    <t>NPH.No:W8-A1/2128a/PL.07/IX/ 2015  BAST.No:KOP/AH/004/IX/2015</t>
  </si>
  <si>
    <t>BAST.No:028/358/BPKAD/2015</t>
  </si>
  <si>
    <t>BAST.No:B-329/SETDA/AS.III-PERL/037,2/04/2015</t>
  </si>
  <si>
    <t xml:space="preserve">Penjelasan : </t>
  </si>
  <si>
    <t>Penerimaan Hibah Uang semula</t>
  </si>
  <si>
    <t xml:space="preserve">Untuk PN Rembang di batalkan oleh Pemda senilai </t>
  </si>
  <si>
    <t>Total Penerimaan Hibah Uang menjadi</t>
  </si>
  <si>
    <t>REKAPITULASI PENERIMAAN HIBAH LANGSUNG BENTUK UANG TAHUN ANGGARAN 2015</t>
  </si>
  <si>
    <t>Nomor : NPH dengan Tanggal 1 Juli 2015</t>
  </si>
  <si>
    <t>W4-A2/010/KU.01.1/I/2016</t>
  </si>
  <si>
    <t>15111MPHL-BJS/098519/ 2015</t>
  </si>
  <si>
    <t>2015002098519000</t>
  </si>
  <si>
    <t>00079/604723/I/2015</t>
  </si>
  <si>
    <t>2015127604723001</t>
  </si>
  <si>
    <t>Samsung LED TV 40"</t>
  </si>
  <si>
    <t>APC Back UPS 625VA</t>
  </si>
  <si>
    <t>Mesin Absensi</t>
  </si>
  <si>
    <t>Mesin Absensi Solution X 100-C</t>
  </si>
  <si>
    <t>AC</t>
  </si>
  <si>
    <t xml:space="preserve">AC Mitshubishi </t>
  </si>
  <si>
    <t>2015015099010001</t>
  </si>
  <si>
    <t>00118/HIBAH PERALATAN &amp; MESIN/DESEMBER/2015</t>
  </si>
  <si>
    <t>Sutaji, SH., MH</t>
  </si>
  <si>
    <t>BAST.No: Tanggal 27 April 2015</t>
  </si>
  <si>
    <t>27BJ72UP / L0050107</t>
  </si>
  <si>
    <t>00119/HIBAH PERALATAN &amp; MESIN/DESEMBER/2015</t>
  </si>
  <si>
    <t>2015015099010002</t>
  </si>
  <si>
    <t>2G7FZ3C8 /  L0050105</t>
  </si>
  <si>
    <t>Sekda Pemerintah Kabupaten Bangka Tengah</t>
  </si>
  <si>
    <t>Renovasi Jalan Komplek</t>
  </si>
  <si>
    <t>FINAL</t>
  </si>
  <si>
    <t>Hasanudin, SH., MH</t>
  </si>
  <si>
    <t>2015080402452001</t>
  </si>
  <si>
    <t>00065/652102/2015</t>
  </si>
  <si>
    <t>2015047099308001</t>
  </si>
  <si>
    <t>00112W18.U2</t>
  </si>
  <si>
    <t>00063</t>
  </si>
  <si>
    <t>2015046477380001</t>
  </si>
  <si>
    <t xml:space="preserve">JUMLAH PEROLEHAN HIBAH BARANG </t>
  </si>
  <si>
    <t>2015047400302001</t>
  </si>
  <si>
    <t>2015175097488002</t>
  </si>
  <si>
    <t>PA Pangkalan Kerinci</t>
  </si>
  <si>
    <t>Pemerintah Daerah Kabupaten Pelalawan</t>
  </si>
  <si>
    <t>Permohonan Kembali Register yang sudah lewat tanggal 31 Desember 2015</t>
  </si>
  <si>
    <t>274VAQEA / LD00510012</t>
  </si>
  <si>
    <t>Gedung Kantor</t>
  </si>
  <si>
    <t>Sekretaris Daerah Kota Lubuk Linggau</t>
  </si>
  <si>
    <t>Sekretaris Daerah Kabupaten Aceh Barat Daya</t>
  </si>
  <si>
    <t>Sekretaris Daerah Kabupaten Aceh Tenggara</t>
  </si>
  <si>
    <t>W9.U/101/KU.03/X/2014</t>
  </si>
  <si>
    <t>W12-U30/934/KU.05/12/2015</t>
  </si>
  <si>
    <t>2015175526732001</t>
  </si>
  <si>
    <t>00108/526732/2015</t>
  </si>
  <si>
    <t>SP3HL-BJS-0744/PR.8/2015 Tanggal 31 Desember 2015</t>
  </si>
  <si>
    <t>SP3HL-BJS-0537/PR.8/2015 Tanggal 4 Desember 2015</t>
  </si>
  <si>
    <t>SP3HL-BJS-0525/PR.8/2015 Tanggal 30 November 2015</t>
  </si>
  <si>
    <t>SP3HL-BJS-0585/PR.8/2015 Tanggal 14 Desember 2015</t>
  </si>
  <si>
    <t>SP3HL-BJS-0582/PR.8/2015 Tanggal 14 Desember 2015</t>
  </si>
  <si>
    <t>SP3HL-BJS-0584/PR.8/2015 Tanggal 14 Desember 2015</t>
  </si>
  <si>
    <t>SP3HL-BJS-0528/PR.8/2015 Tanggal 30 November 2015</t>
  </si>
  <si>
    <t>SP3HL-BJS-0526/PR.8/2015 Tanggal 30 November 2015</t>
  </si>
  <si>
    <t>SP3HL-BJS-0646/PR.8/2015 Tanggal 29 Desember 2015</t>
  </si>
  <si>
    <t>Meubeler dan Alat Pengolah Data</t>
  </si>
  <si>
    <t>PA Tanjung Redeb</t>
  </si>
  <si>
    <t>2LJQFNHA</t>
  </si>
  <si>
    <t>2015153307204002</t>
  </si>
  <si>
    <t>00109 / 31 Desember 2015</t>
  </si>
  <si>
    <t>SP3HL-BJS-0523/PR.8/2015 Tanggal 30 November 2015</t>
  </si>
  <si>
    <t>SP3HL-BJS-0524/PR.8/2015 Tanggal 30 November 2015</t>
  </si>
  <si>
    <t>SP3HL-BJS-0583/PR.8/2015 Tanggal 14 Desember 2015</t>
  </si>
  <si>
    <t>SP3HL-BJS-0581/PR.8/2015 Tanggal 14 Desember 2015</t>
  </si>
  <si>
    <t>SP3HL-BJS-0622/PR.8/2015 Tanggal 22 Desember 2015</t>
  </si>
  <si>
    <t>SP3HL-BJS-0623/PR.8/2015 Tanggal 22 Desember 2015</t>
  </si>
  <si>
    <t>SP3HL-BJS-0527/PR.8/2015 Tanggal 30 November 2015</t>
  </si>
  <si>
    <t>SP3HL-BJS-0344/PR.8/2015 Tanggal 27 Oktober 2015</t>
  </si>
  <si>
    <t>SP3HL-BJS-0345/PR.8/2015 Tanggal 27 Oktober 2015</t>
  </si>
  <si>
    <t>SP3HL-BJS-0346/PR.8/2015 Tanggal 27 Oktober 2015</t>
  </si>
  <si>
    <t>SP3HL-BJS-0165/PR.8/2015 Tanggal 7 Juli 2015</t>
  </si>
  <si>
    <t>SP3HL-BJS-0317/PR.8/2015 Tanggal 12 Oktober 2015</t>
  </si>
  <si>
    <t>SP3HL-BJS-0218/PR.8/2015 Tanggal 18 Agustus 2015</t>
  </si>
  <si>
    <t>SP3HL-BJS-0220/PR.8/2015 Tanggal 25 Agustus 2015</t>
  </si>
  <si>
    <t>SP3HL-BJS-0219/PR.8/2015 Tanggal 18 Agustus 2015</t>
  </si>
  <si>
    <t>SP3HL-BJS-0316/PR.8/2015 Tanggal 12 Oktober 2015</t>
  </si>
  <si>
    <t>SP3HL-BJS-0522/PR.8/2015 Tanggal 30 November 2015</t>
  </si>
  <si>
    <t>SP3HL-BJS-0521/PR.8/2015 Tanggal 30 November 2015</t>
  </si>
  <si>
    <t>SP3HL-BJS-0352/PR.8/2015 Tanggal 27 Oktober 2015</t>
  </si>
  <si>
    <t>SP3HL-BJS-0312/PR.8/2015 Tanggal 27 Oktober 2015</t>
  </si>
  <si>
    <t>SP3HL-BJS-0334/PR.8/2015 Tanggal 27 Oktober 2015</t>
  </si>
  <si>
    <t>SP3HL-BJS-0335/PR.8/2015 Tanggal 27 Oktober 2015</t>
  </si>
  <si>
    <t>SP3HL-BJS-0340/PR.8/2015 Tanggal 27 Oktober 2015</t>
  </si>
  <si>
    <t>SP3HL-BJS-0341/PR.8/2015 Tanggal 27 Oktober 2015</t>
  </si>
  <si>
    <t>SP3HL-BJS-0328/PR.8/2015 Tanggal 27 Oktober 2015</t>
  </si>
  <si>
    <t>SP3HL-BJS-0353/PR.8/2015 Tanggal 27 Oktober 2015</t>
  </si>
  <si>
    <t>SP3HL-BJS-0354/PR.8/2015 Tanggal 27 Oktober 2015</t>
  </si>
  <si>
    <t>SP3HL-BJS-0329/PR.8/2015 Tanggal 27 Oktober 2015</t>
  </si>
  <si>
    <t>SP3HL-BJS-0355/PR.8/2015 Tanggal 27 Oktober 2015</t>
  </si>
  <si>
    <t>SP3HL-BJS-0321/PR.8/2015 Tanggal 27 Oktober 2015</t>
  </si>
  <si>
    <t>SP3HL-BJS-0322/PR.8/2015 Tanggal 27 Oktober 2015</t>
  </si>
  <si>
    <t>SP3HL-BJS-0323/PR.8/2015 Tanggal 27 Oktober 2015</t>
  </si>
  <si>
    <t>SP3HL-BJS-0324/PR.8/2015 Tanggal 27 Oktober 2015</t>
  </si>
  <si>
    <t>SP3HL-BJS-0330/PR.8/2015 Tanggal 27 Oktober 2015</t>
  </si>
  <si>
    <t>SP3HL-BJS-0331/PR.8/2015 Tanggal 27 Oktober 2015</t>
  </si>
  <si>
    <t>SP3HL-BJS-0349/PR.8/2015 Tanggal 27 Oktober 2015</t>
  </si>
  <si>
    <t>SP3HL-BJS-0339/PR.8/2015 Tanggal 27 Oktober 2015</t>
  </si>
  <si>
    <t>SP3HL-BJS-0337/PR.8/2015 Tanggal 27 Oktober 2015</t>
  </si>
  <si>
    <t>SP3HL-BJS-0333/PR.8/2015 Tanggal 27 Oktober 2015</t>
  </si>
  <si>
    <t>SP3HL-BJS-0332/PR.8/2015 Tanggal 27 Oktober 2015</t>
  </si>
  <si>
    <t>SP3HL-BJS-0319/PR.8/2015 Tanggal 27 Oktober 2015</t>
  </si>
  <si>
    <t>SP3HL-BJS-0327/PR.8/2015 Tanggal 27 Oktober 2015</t>
  </si>
  <si>
    <t>SP3HL-BJS-0347/PR.8/2015 Tanggal 27 Oktober 2015</t>
  </si>
  <si>
    <t>SP3HL-BJS-0343/PR.8/2015 Tanggal 27 Oktober 2015</t>
  </si>
  <si>
    <t>SP3HL-BJS-0351/PR.8/2015 Tanggal 27 Oktober 2015</t>
  </si>
  <si>
    <t>SP3HL-BJS-0350/PR.8/2015 Tanggal 27 Oktober 2015</t>
  </si>
  <si>
    <t>SP3HL-BJS-0342/PR.8/2015 Tanggal 27 Oktober 2015</t>
  </si>
  <si>
    <t>SP3HL-BJS-0325/PR.8/2015 Tanggal 27 Oktober 2015</t>
  </si>
  <si>
    <t>SP3HL-BJS-0348/PR.8/2015 Tanggal 27 Oktober 2015</t>
  </si>
  <si>
    <t>SP3HL-BJS-0338/PR.8/2015 Tanggal 27 Oktober 2015</t>
  </si>
  <si>
    <t>SP3HL-BJS-0336/PR.8/2015 Tanggal 27 Oktober 2015</t>
  </si>
  <si>
    <t>SP3HL-BJS-0320/PR.8/2015 Tanggal 27 Oktober 2015</t>
  </si>
  <si>
    <t>SP3HL-BJS-0318/PR.8/2015 Tanggal 27 Oktober 2015</t>
  </si>
  <si>
    <t>SP3HL-BJS-0370/PR.8/2015 Tanggal 27 Oktober 2015</t>
  </si>
  <si>
    <t>SP3HL-BJS-0326/PR.8/2015 Tanggal 27 Oktober 2015</t>
  </si>
  <si>
    <t>PTA Padang</t>
  </si>
  <si>
    <t>001180001 / 23 Desember 2015</t>
  </si>
  <si>
    <t>2015010401900001</t>
  </si>
  <si>
    <t>Masjid</t>
  </si>
  <si>
    <t>2JMNPS6E</t>
  </si>
  <si>
    <t>Panitia Pembangunan Masjid PTA Padang</t>
  </si>
  <si>
    <t>BAST.No:W3-A/389.a/PL/III/2015 Tanggal 2 Maret 2015</t>
  </si>
  <si>
    <t>BAST.No:W3-A/390.a/III/2015 Tanggal 2 Maret 2015</t>
  </si>
  <si>
    <t>Peralatan Masjid</t>
  </si>
  <si>
    <t>Kipas Miyako Stand Fan</t>
  </si>
  <si>
    <t>2X15SWBY</t>
  </si>
  <si>
    <t>Sajadah/Karpet Yasmin</t>
  </si>
  <si>
    <t>Kipas Angin Sekai 1851</t>
  </si>
  <si>
    <t>001190002 / 23 Desember 2015</t>
  </si>
  <si>
    <t>2015010401900002</t>
  </si>
  <si>
    <t>Sugiyanto, SH</t>
  </si>
  <si>
    <t>2015147097709001</t>
  </si>
  <si>
    <t>SP3HL-BJS-0509/PR.8/2015 Tanggal 3 Desember 2015</t>
  </si>
  <si>
    <t>00122/PN.KNG/2015 Tanggal 23 Desember 2015</t>
  </si>
  <si>
    <t>2RW85JAA / LD00510001</t>
  </si>
  <si>
    <t>2JXGHCGA / LD00510016</t>
  </si>
  <si>
    <t>BAST.No:032/ASET/2015/001</t>
  </si>
  <si>
    <t>PA Bangil</t>
  </si>
  <si>
    <t>BAST.No:030/3349/424.067/2015</t>
  </si>
  <si>
    <t>Pemerintah Daerah Kabupaten Pasuruan</t>
  </si>
  <si>
    <t>PT Banjarmasin</t>
  </si>
  <si>
    <t>Sekretaris Daerah Provinsi Kalimantan Selatan</t>
  </si>
  <si>
    <t>BAST.No:028/00104/ TU-KAP/2015 dan NPH.No:W15.U/119/PL.02.02/I/2015</t>
  </si>
  <si>
    <t>Ford Everest 4x4 MT</t>
  </si>
  <si>
    <t>BAST No. W19-U5/47.b/PL.02.10/I/ 2015</t>
  </si>
  <si>
    <t>BAST No. W19-U5/46.b/PL.02.10/I/ 2015</t>
  </si>
  <si>
    <t>Sharp Alexander</t>
  </si>
  <si>
    <t>Televisi</t>
  </si>
  <si>
    <t>NPH.No:032/88/VIII/ 2015 Tanggal 23 Maret 2015</t>
  </si>
  <si>
    <t>2015082652102000</t>
  </si>
  <si>
    <t>2015095097514001</t>
  </si>
  <si>
    <t>00161 Tanggal 31 Desember 2015</t>
  </si>
  <si>
    <t>2015048477286002</t>
  </si>
  <si>
    <t>00069W18-U10/369/KU.03.3/XII/2015</t>
  </si>
  <si>
    <t>2015048477286001</t>
  </si>
  <si>
    <t>00070W18-U10/370/KU.03.3/XII/2015</t>
  </si>
  <si>
    <t>2015116663026003</t>
  </si>
  <si>
    <t>00072/PN-MGL/XII/2015</t>
  </si>
  <si>
    <t>00061/402638/2015</t>
  </si>
  <si>
    <t>2015160402638001</t>
  </si>
  <si>
    <t>2015176401219001</t>
  </si>
  <si>
    <t>2015047307182001</t>
  </si>
  <si>
    <t>00092</t>
  </si>
  <si>
    <t>00080/PA/402406/2015</t>
  </si>
  <si>
    <t>00089</t>
  </si>
  <si>
    <t>2015134097830030</t>
  </si>
  <si>
    <t>00090</t>
  </si>
  <si>
    <t>2015134097830033</t>
  </si>
  <si>
    <t>2015134097830034</t>
  </si>
  <si>
    <t>00091</t>
  </si>
  <si>
    <t>2015134097830035</t>
  </si>
  <si>
    <t>2015134097830028</t>
  </si>
  <si>
    <t>00093</t>
  </si>
  <si>
    <t>00094</t>
  </si>
  <si>
    <t>2015134097830029</t>
  </si>
  <si>
    <t>00095</t>
  </si>
  <si>
    <t>2015134097830040</t>
  </si>
  <si>
    <t>00096</t>
  </si>
  <si>
    <t>2015134097830042</t>
  </si>
  <si>
    <t>00097</t>
  </si>
  <si>
    <t>00098</t>
  </si>
  <si>
    <t>2015134097830039</t>
  </si>
  <si>
    <t>2015134097830038</t>
  </si>
  <si>
    <t>00099</t>
  </si>
  <si>
    <t>00100</t>
  </si>
  <si>
    <t>2015134097830037</t>
  </si>
  <si>
    <t>2015134097830036</t>
  </si>
  <si>
    <t>00101</t>
  </si>
  <si>
    <t>2015134097830041</t>
  </si>
  <si>
    <t>00102</t>
  </si>
  <si>
    <t>00103</t>
  </si>
  <si>
    <t>2015134097830031</t>
  </si>
  <si>
    <t>2015134097830032</t>
  </si>
  <si>
    <t>00104</t>
  </si>
  <si>
    <t>00105</t>
  </si>
  <si>
    <t>00106</t>
  </si>
  <si>
    <t>2015134097830043</t>
  </si>
  <si>
    <t>2015134097830027</t>
  </si>
  <si>
    <t>2015134097830024</t>
  </si>
  <si>
    <t>00107</t>
  </si>
  <si>
    <t>2015134097830044</t>
  </si>
  <si>
    <t>00108</t>
  </si>
  <si>
    <t>2015134097830020</t>
  </si>
  <si>
    <t>00109</t>
  </si>
  <si>
    <t>2015134097830021</t>
  </si>
  <si>
    <t>00110</t>
  </si>
  <si>
    <t>2015134097830022</t>
  </si>
  <si>
    <t>00111</t>
  </si>
  <si>
    <t>2015134097830023</t>
  </si>
  <si>
    <t>00112</t>
  </si>
  <si>
    <t>2015134097830015</t>
  </si>
  <si>
    <t>00113</t>
  </si>
  <si>
    <t>2015134097830016</t>
  </si>
  <si>
    <t>2015125672910001</t>
  </si>
  <si>
    <t>2UF438KZ / 10050157</t>
  </si>
  <si>
    <t>2015125672910002</t>
  </si>
  <si>
    <t>2015136099464005</t>
  </si>
  <si>
    <t>2015105098551001</t>
  </si>
  <si>
    <t>PN Tulungagung</t>
  </si>
  <si>
    <t>Pemerintah Kabupaten Tulungagung</t>
  </si>
  <si>
    <t>01</t>
  </si>
  <si>
    <t>PA Kuningan</t>
  </si>
  <si>
    <t>Gedung / Bangunan</t>
  </si>
  <si>
    <t>SP3HL-BJS-0022/PR.8/2016 Tanggal 23 Maret 2016</t>
  </si>
  <si>
    <t>27HFQR6A / LD00510021</t>
  </si>
  <si>
    <t>NPH.No:W10-A15/00119/PL.01/I/2016 Tanggal 8 Januari 2016</t>
  </si>
  <si>
    <t>02</t>
  </si>
  <si>
    <t>03</t>
  </si>
  <si>
    <t>PN Jantho</t>
  </si>
  <si>
    <t>Kepala Dinas Kebudayaan, Pariwisata, Pemuda dan Olahraga</t>
  </si>
  <si>
    <t>Lapangan Tenis</t>
  </si>
  <si>
    <t>04</t>
  </si>
  <si>
    <t>PN Tanjung Balai Karimun</t>
  </si>
  <si>
    <t>05</t>
  </si>
  <si>
    <t>MS Meureudu</t>
  </si>
  <si>
    <t>BAST.No:26/BASTb/2016 Tanggal 4 Januari 2016</t>
  </si>
  <si>
    <t>BAST.No:W2.TUN.1/452/BAST.PL.04/II/2016 Tanggal 24 Februari 2016</t>
  </si>
  <si>
    <t>Tri Cahya Indra Permana, SH, MH</t>
  </si>
  <si>
    <t>AC Daikin Fine 25 MV</t>
  </si>
  <si>
    <t>06</t>
  </si>
  <si>
    <t>07</t>
  </si>
  <si>
    <t>08</t>
  </si>
  <si>
    <t>09</t>
  </si>
  <si>
    <t>PT Pekanbaru</t>
  </si>
  <si>
    <t>PN Batulicin</t>
  </si>
  <si>
    <t>Sekretaris Daerah Kabupaten Bombana</t>
  </si>
  <si>
    <t>BAST.No:590/1260/2016 Tanggal 14 April 2016</t>
  </si>
  <si>
    <t>PA Slawi</t>
  </si>
  <si>
    <t>Sekretaris Daerah Kabupaten Tegal</t>
  </si>
  <si>
    <t>BAST.No:030/12/0064/2016 Tanggal 11 Januari 2016</t>
  </si>
  <si>
    <t>Bupati Pidie Jaya</t>
  </si>
  <si>
    <t>BAST.No:01/PLKP/BAH/I/2016 dan No:W4.U9/126/UM.01.10/I/2016 Tanggal 28 Januari 2016</t>
  </si>
  <si>
    <t>Sekretaris Daerah Kabupaten Karimun</t>
  </si>
  <si>
    <t>Bupati Tanah Bambu</t>
  </si>
  <si>
    <t>BAST.No: Tanggal 18 Maret 2016</t>
  </si>
  <si>
    <t>Gedung Sekretariat Dharmayukti</t>
  </si>
  <si>
    <t>Gedung Pengadilan</t>
  </si>
  <si>
    <t>Gedung Koperasi</t>
  </si>
  <si>
    <t>Rumah Genset</t>
  </si>
  <si>
    <t>Pos Jaga Bakum</t>
  </si>
  <si>
    <t>Meubelair</t>
  </si>
  <si>
    <t>Meubelair Kantor</t>
  </si>
  <si>
    <t>pkt</t>
  </si>
  <si>
    <t>Water Groundtank</t>
  </si>
  <si>
    <t>Alat Pengolah Data</t>
  </si>
  <si>
    <t>Komputer, Laptop, Printer, Scanner, dll</t>
  </si>
  <si>
    <t>Sarana dan Prasarana Kantor</t>
  </si>
  <si>
    <t>Roller Blind/Tirai Jendela</t>
  </si>
  <si>
    <t>Pagar</t>
  </si>
  <si>
    <t>Penahan Tanah dan Saluran Air</t>
  </si>
  <si>
    <t>Tiang Bendera dan Papan Nama</t>
  </si>
  <si>
    <t>Paving dan Kanstein</t>
  </si>
  <si>
    <t>Taman</t>
  </si>
  <si>
    <t>Menara Air</t>
  </si>
  <si>
    <t>10</t>
  </si>
  <si>
    <t>11</t>
  </si>
  <si>
    <t>12</t>
  </si>
  <si>
    <t>14</t>
  </si>
  <si>
    <t>13</t>
  </si>
  <si>
    <t>15</t>
  </si>
  <si>
    <t>PA Demak</t>
  </si>
  <si>
    <t>A.H Soleh / Panita Pembangunan Musholla</t>
  </si>
  <si>
    <t>Yohannes Ether Binti, S.H., M.Hum</t>
  </si>
  <si>
    <t>PC Lenovo C20-30 Intel Core i5</t>
  </si>
  <si>
    <t>AC LG 09 NLA</t>
  </si>
  <si>
    <t>Printer Brother DCP-T700W</t>
  </si>
  <si>
    <t>Printer Brother DCP-J100</t>
  </si>
  <si>
    <t>BAST.No:W4.U/928/OT.01.01/III/2016 Tanggal 22 Maret 2016</t>
  </si>
  <si>
    <t>BAST.No:02/Pan.Pemb/ Musholla Kalijaga/III /2016 Tanggal 21 Februari 2016</t>
  </si>
  <si>
    <t>Pemerintah Kabupaten Sukabumi</t>
  </si>
  <si>
    <t>Standing Flor AC</t>
  </si>
  <si>
    <t>Meja Rapat</t>
  </si>
  <si>
    <t>Kursi Tamu</t>
  </si>
  <si>
    <t>Stel Rack</t>
  </si>
  <si>
    <t>DKM Al-Hikmah</t>
  </si>
  <si>
    <t>2LRKRVCA / LD00510073</t>
  </si>
  <si>
    <t>SP3HL-BJS-0041/PR.8/2016 Tanggal 25 April 2016</t>
  </si>
  <si>
    <t>2DZYFE8A / LD00510075</t>
  </si>
  <si>
    <t>SP3HL-BJS-0066/PR.8/2016 Tanggal 2 Mei 2016</t>
  </si>
  <si>
    <t>PA Bantul</t>
  </si>
  <si>
    <t>PN Surakarta (Solo)</t>
  </si>
  <si>
    <t>Camera Digital Canon EOS 700D</t>
  </si>
  <si>
    <t>PC Lenovo</t>
  </si>
  <si>
    <t>Laptop Asus</t>
  </si>
  <si>
    <t>Printer Canon IP2770</t>
  </si>
  <si>
    <t>Printer Canon MP237</t>
  </si>
  <si>
    <t>Musholla Al-Ikhlas</t>
  </si>
  <si>
    <t>BAST.No:W1 2-U2/419A/PL.03/1/2016 Tanggal 29 Januari 2016</t>
  </si>
  <si>
    <t>BAST.No:W12-U2/309/Pdt.04.01/4/2016 Tanggal 22 April 2016</t>
  </si>
  <si>
    <t>H. Muhammad Makmun, SH., MH.</t>
  </si>
  <si>
    <t>LCD Projector Infocus</t>
  </si>
  <si>
    <t>AC Sharp 1,5 PK</t>
  </si>
  <si>
    <t>AC Polytron 1,5 PK</t>
  </si>
  <si>
    <t>BAST.No:W1 2-U2/419/PL.03/1/2016 Tanggal 29 Januari 2016</t>
  </si>
  <si>
    <t>AC Midea 1,5 PK</t>
  </si>
  <si>
    <t>BAST.No:W1 2-U2/419B/PL.03/1/2016 Tanggal 29 Januari 2016</t>
  </si>
  <si>
    <t>BAST.No:W1 2-U2/419C/PL.03/1/2016 Tanggal 29 Januari 2016</t>
  </si>
  <si>
    <t>AC Gree 2 PK</t>
  </si>
  <si>
    <t>Sunarto, SH.,MH</t>
  </si>
  <si>
    <t>Winarso, SH.</t>
  </si>
  <si>
    <t>Dra. Hj. Siti Baroroh, Msi</t>
  </si>
  <si>
    <t>Musholla Al-Iman</t>
  </si>
  <si>
    <t>BAST.No:W12-A3/1651/BAST.PL.04/V/2016 Tanggal 27 Mei 2016</t>
  </si>
  <si>
    <t>PN Garut</t>
  </si>
  <si>
    <t>PT. BTN (Persero) Tbk</t>
  </si>
  <si>
    <t>PA Purwakarta</t>
  </si>
  <si>
    <t>PT Gorontalo</t>
  </si>
  <si>
    <t>23SRUJWA / LD00510081</t>
  </si>
  <si>
    <t>2GENFGAA / LD00510080</t>
  </si>
  <si>
    <t>Nur Adhim, SH.,MH.</t>
  </si>
  <si>
    <t>Musholla Al-Hikmah</t>
  </si>
  <si>
    <t>Musholla Al-Hakam</t>
  </si>
  <si>
    <t>BAST.No:01/PP.M.Al-Hakam/II/2016 Tanggal 22 Februari 2016</t>
  </si>
  <si>
    <t>219AT7UA / LD00510076</t>
  </si>
  <si>
    <t>SP3HL-BJS-0065/PR.8/2016 Tanggal 2 Mei 2016</t>
  </si>
  <si>
    <t>DI LINGKUNGAN MAHKAMAH AGUNG RI TAHUN ANGGARAN 2016</t>
  </si>
  <si>
    <t>REKAPITULASI PENERIMAAN HIBAH LANGSUNG BENTUK BARANG DAN JASA</t>
  </si>
  <si>
    <t>REKAPITULASI PENERIMAAN HIBAH LANGSUNG BENTUK UANG</t>
  </si>
  <si>
    <t>JUMLAH PEROLEHAN HIBAH UANG</t>
  </si>
  <si>
    <t>JUMLAH PEROLEHAN HIBAH BARANG DAN JASA</t>
  </si>
  <si>
    <t>PN Tanjung Karang</t>
  </si>
  <si>
    <t>PTUN Pekanbaru</t>
  </si>
  <si>
    <t>Kendaraan Roda Empat</t>
  </si>
  <si>
    <t>Kendaraan Roda Dua</t>
  </si>
  <si>
    <t>Pemerintah Kota Bandar Lampung</t>
  </si>
  <si>
    <t>Mitshubishi Pajero Sport</t>
  </si>
  <si>
    <t>Suzuki Smash 110</t>
  </si>
  <si>
    <t>Dr. Herdi Agusten, SH.,M.Hum</t>
  </si>
  <si>
    <t>Televisi 42 Inch Coocaa</t>
  </si>
  <si>
    <t>Satrio Prayitno, SH.,MH</t>
  </si>
  <si>
    <t>Syamsudin, SH</t>
  </si>
  <si>
    <t>Akhmad Lakoni H, SH.,MH</t>
  </si>
  <si>
    <t>Dedeh Suryanti SH., MH</t>
  </si>
  <si>
    <t>Syahri Adamy, SH., MH</t>
  </si>
  <si>
    <t>Nelson Panjaitan, SH.,MH</t>
  </si>
  <si>
    <t>Salman Alfarasi, SH.,MH</t>
  </si>
  <si>
    <t>Yuniar Haiti, SH</t>
  </si>
  <si>
    <t>Palam Patah, SH</t>
  </si>
  <si>
    <t>Kurniati, SH</t>
  </si>
  <si>
    <t>Husin Arianova, SH</t>
  </si>
  <si>
    <t>Nurul Fatah, SH</t>
  </si>
  <si>
    <t>Dra. Retno W, SH</t>
  </si>
  <si>
    <t>Suhaidi Agus, SH.,MH</t>
  </si>
  <si>
    <t>M. Yusup, SH.,MH</t>
  </si>
  <si>
    <t>Syafrudin, SH</t>
  </si>
  <si>
    <t>Renilda Bidari, SH.,MH</t>
  </si>
  <si>
    <t>Suerma, SH</t>
  </si>
  <si>
    <t>Dra. Yulita Mursitawati, SH</t>
  </si>
  <si>
    <t>Bonnyarti Kala Lande, SH.,MH</t>
  </si>
  <si>
    <t>Sarana dan Prasarana</t>
  </si>
  <si>
    <t>Papan Nama PTUN Pekanbaru</t>
  </si>
  <si>
    <t>BAST.No:W1.TUN6.197.b/UM/IV/2016 Tanggal 18 April 2016</t>
  </si>
  <si>
    <t>277PEYLA</t>
  </si>
  <si>
    <t>SP3HL-BJS/0077/PR.8/2016 Tanggal 16 Mei 2016</t>
  </si>
  <si>
    <t>SP3HL-BJS/0078/PR.8/2016 Tanggal 16 Mei 2016</t>
  </si>
  <si>
    <t>PA Muara Labuh</t>
  </si>
  <si>
    <t>2U7T3W1A</t>
  </si>
  <si>
    <t>PN Blangkejeren</t>
  </si>
  <si>
    <t>2WYJJRRA</t>
  </si>
  <si>
    <t>SP3HL-BJS-0011/PR.8/2016 Tanggal 07 Maret 2016</t>
  </si>
  <si>
    <t>SP3HL-BJS-0086/PR.8/2016 Tanggal 20 Mei 2016</t>
  </si>
  <si>
    <t>16</t>
  </si>
  <si>
    <t>17</t>
  </si>
  <si>
    <t>18</t>
  </si>
  <si>
    <t>19</t>
  </si>
  <si>
    <t>20</t>
  </si>
  <si>
    <t>21</t>
  </si>
  <si>
    <t>NPH.No:188/77/013/2016 Tanggal 22 Februari 2016</t>
  </si>
  <si>
    <r>
      <t xml:space="preserve">↑   TRIWULAN 1   </t>
    </r>
    <r>
      <rPr>
        <b/>
        <sz val="16"/>
        <color theme="0"/>
        <rFont val="Calibri"/>
        <family val="2"/>
      </rPr>
      <t>↑</t>
    </r>
  </si>
  <si>
    <t>Bupati Gayo Lues</t>
  </si>
  <si>
    <t>Sarana Lingkungan</t>
  </si>
  <si>
    <t>Pembangunan Pagar Komplek Perumahan</t>
  </si>
  <si>
    <t>BAST.No:032/232/BAST/2016 Tanggal 16 Maret 2016</t>
  </si>
  <si>
    <t>SP3HL-BJS-0076/PR.8/2016 Tanggal 12 Mei 2016</t>
  </si>
  <si>
    <t>Hj. Sri Sulistiyani Endang Setyawati, SH, Msi</t>
  </si>
  <si>
    <t>BAST.No:W12-A5/0286/PL.05/I/2016 Tanggal 28 Januari 2016</t>
  </si>
  <si>
    <t>Kulkas Showcase</t>
  </si>
  <si>
    <t>Pemkab Toba Samosir</t>
  </si>
  <si>
    <t>2EGECDHA / LD00510071</t>
  </si>
  <si>
    <t>Bangunan Penata Halaman Kantor</t>
  </si>
  <si>
    <t>BAST.No:870/163/TU-TRP/2016 Tanggal 11 Februari 2016</t>
  </si>
  <si>
    <t>BAST.No:W3-A9/156/PL/I/2016 Tanggal 20 Januari 2016</t>
  </si>
  <si>
    <t>BAST.No:W3-A9/157/PL/I/2016 Tanggal 20 Januari 2016</t>
  </si>
  <si>
    <t>Drs. Nurfadhil</t>
  </si>
  <si>
    <t>2ASNRJUA / LD00510079</t>
  </si>
  <si>
    <t xml:space="preserve">Musholla </t>
  </si>
  <si>
    <t>24M8RJ2A / LD00510078</t>
  </si>
  <si>
    <t>Sound System dan Lampu Kristal</t>
  </si>
  <si>
    <t>NO MPHL-BJS</t>
  </si>
  <si>
    <t>PROGRESS</t>
  </si>
  <si>
    <t>AC Split CTL</t>
  </si>
  <si>
    <t>Agus Rianto, SH</t>
  </si>
  <si>
    <t>Dede Parjaman, SH</t>
  </si>
  <si>
    <t>BAST.No:W11.U8/660/PL.01.01/III/2016 Tanggal 14 Maret 2016</t>
  </si>
  <si>
    <t>BAST.No:W11.U8/663/PL.01.01/III/2016 Tanggal 14 Maret 2016</t>
  </si>
  <si>
    <t>Endratno Rajamai, SH</t>
  </si>
  <si>
    <t>BAST.No:W11.U8/669/PL.01.01/V/2016 Tanggal 26 Mei 2016</t>
  </si>
  <si>
    <t>LED TV Samsung 40 Inch</t>
  </si>
  <si>
    <t>BAST.No:W11.U8/651/PL.01.01/III/2016 Tanggal 1 Maret 2016</t>
  </si>
  <si>
    <t>H. Iyus Suryana, SH., MH</t>
  </si>
  <si>
    <t>BAST.No:W11.U8/654/PL.01.01/III/2016 Tanggal 1 Maret 2016</t>
  </si>
  <si>
    <t>Masjid Jamie Al-Furqon</t>
  </si>
  <si>
    <t>Hj. Tati Kurniati</t>
  </si>
  <si>
    <t>BAST.No:W11.U8/657/PL.01.01/III/2016 Tanggal 14 Maret 2016</t>
  </si>
  <si>
    <t>Printer Canon MP287</t>
  </si>
  <si>
    <t>Rony Suata, SH., MH</t>
  </si>
  <si>
    <t>Kulkas Samsung SJ-19</t>
  </si>
  <si>
    <t>TV Sharp 21 Inch</t>
  </si>
  <si>
    <t>BAST.No:W11.U8/666/PL.01.01/V/2016 Tanggal 26 Mei 2016</t>
  </si>
  <si>
    <r>
      <t xml:space="preserve">↑   TRIWULAN 2   </t>
    </r>
    <r>
      <rPr>
        <b/>
        <sz val="16"/>
        <color theme="0"/>
        <rFont val="Calibri"/>
        <family val="2"/>
      </rPr>
      <t>↑</t>
    </r>
  </si>
  <si>
    <t>Ihsanul Bahren, A.Md</t>
  </si>
  <si>
    <t>BAST.No:W3-A9/150/PL/I/2016 Tanggal 20 Januari 2016</t>
  </si>
  <si>
    <t>Meja dan Kursi</t>
  </si>
  <si>
    <t>PA Manna</t>
  </si>
  <si>
    <t>Sekretaris Daerah Kabupaten Bengkulu Selatan</t>
  </si>
  <si>
    <t>Toyota Avanza 1.3 G</t>
  </si>
  <si>
    <t>2432Q6DA</t>
  </si>
  <si>
    <t>2X2ZK13A</t>
  </si>
  <si>
    <t>2SEZ242A</t>
  </si>
  <si>
    <t>22JW6K7A</t>
  </si>
  <si>
    <t>2QWG3MDA</t>
  </si>
  <si>
    <t>2ZCCSMYA</t>
  </si>
  <si>
    <t>27E3A64A</t>
  </si>
  <si>
    <t>SP3HL-BJS/0137/PR.8/2016 Tanggal 15 Juni 2016</t>
  </si>
  <si>
    <t>SP3HL-BJS/0135/PR.8/2016 Tanggal 15 Juni 2016</t>
  </si>
  <si>
    <t>SP3HL-BJS/0141/PR.8/2016 Tanggal 15 Juni 2016</t>
  </si>
  <si>
    <t>SP3HL-BJS/0140/PR.8/2016 Tanggal 15 Juni 2016</t>
  </si>
  <si>
    <t>SP3HL-BJS/0139/PR.8/2016 Tanggal 15 Juni 2016</t>
  </si>
  <si>
    <t>SP3HL-BJS/0138/PR.8/2016 Tanggal 15 Juni 2016</t>
  </si>
  <si>
    <t>SP3HL-BJS/0136/PR.8/2016 Tanggal 15 Juni 2016</t>
  </si>
  <si>
    <t>BAST.No:900/367/DPPKAD/2016 dan BAST.No:W7-A2/690/PL.06/4/2016 Tanggal 11 April 2016</t>
  </si>
  <si>
    <t>NPH.No:900/PJ.100-KP/2016 Tanggal 25 April 2016</t>
  </si>
  <si>
    <t>2QRTY5NA</t>
  </si>
  <si>
    <t>2JF7DZ8A</t>
  </si>
  <si>
    <t>25QPFVZA</t>
  </si>
  <si>
    <t>2RVE24AA</t>
  </si>
  <si>
    <t>PA Bau Bau</t>
  </si>
  <si>
    <t>PN Bau Bau</t>
  </si>
  <si>
    <t>Sekretaris Daerah Pemerintah Kota Bau Bau</t>
  </si>
  <si>
    <t>2ABDVUVA</t>
  </si>
  <si>
    <t>MPHL-BJS-00035/526732/2016 Tanggal 15 Juni 2016</t>
  </si>
  <si>
    <t>REKAP KORWIL</t>
  </si>
  <si>
    <t>Peralatan / Mesin</t>
  </si>
  <si>
    <t>Meja Informasi</t>
  </si>
  <si>
    <t>Meja Bundar</t>
  </si>
  <si>
    <t>Kursi Besi</t>
  </si>
  <si>
    <t>PN Bontang</t>
  </si>
  <si>
    <t>PA Bontang</t>
  </si>
  <si>
    <t>Jasa</t>
  </si>
  <si>
    <t>Penunjang Kegiatan Akreditasi</t>
  </si>
  <si>
    <t>Tanggal 15 April 2016</t>
  </si>
  <si>
    <t>Lemari Arsip</t>
  </si>
  <si>
    <t>Tanggal 16 Februari 2016</t>
  </si>
  <si>
    <t>PN Tenggarong</t>
  </si>
  <si>
    <t>Infokus, Layar, TV, HT, Speaker, Kipas</t>
  </si>
  <si>
    <t>Tanggal 6 Juni 2016</t>
  </si>
  <si>
    <t>Pemerintah Kabupaten Gayo Lues</t>
  </si>
  <si>
    <t>MS Blangkejeren</t>
  </si>
  <si>
    <t>BAST.No:980/974/2016 Tanggal 10 Mei 2016</t>
  </si>
  <si>
    <t>SEDANG KONFIRMASI KE SATKER</t>
  </si>
  <si>
    <t>MPHL-BJS-00055/PA.KUNINGAN/400781/KNG/2016 Tanggal 29 Juni 2016</t>
  </si>
  <si>
    <t>2016147400781001</t>
  </si>
  <si>
    <t/>
  </si>
  <si>
    <t>2016118403015001</t>
  </si>
  <si>
    <t>MPHL-BJS-00023/401219/III/2016 Tanggal 31 Maret 2016</t>
  </si>
  <si>
    <t>MPHL-BJS- Tanggal 21 Juni 2016</t>
  </si>
  <si>
    <t>2016125672910004</t>
  </si>
  <si>
    <t>2016175526732001</t>
  </si>
  <si>
    <t>2016176401219001</t>
  </si>
  <si>
    <t>SP3HL-BJS-0241/PR.8/2016 Tanggal 1 Juli 2016</t>
  </si>
  <si>
    <t>SP3HL-BJS-0243/PR.8/2016 Tanggal 1 Juli 2016</t>
  </si>
  <si>
    <t>SP3HL-BJS-0240/PR.8/2016 Tanggal 1 Juli 2016</t>
  </si>
  <si>
    <t>26RJ86MA</t>
  </si>
  <si>
    <t>SP3HL-BJS-0242/PR.8/2016 Tanggal 1 Juli 2016</t>
  </si>
  <si>
    <t>SP3HL-BJS/0255/PR.8/2016 Tanggal 19 Juli 2016</t>
  </si>
  <si>
    <t>28VV38FA</t>
  </si>
  <si>
    <t>258EKSPA</t>
  </si>
  <si>
    <t>2S7AW72A</t>
  </si>
  <si>
    <t>2GFM6UYA</t>
  </si>
  <si>
    <t>Desem.Fbr, S.Sos, SH, C.L.A</t>
  </si>
  <si>
    <t>AC LG</t>
  </si>
  <si>
    <t>BAST.No:W18-U11/41.a/UM.05.3/II/2016 Tanggal 1 Februari 2016</t>
  </si>
  <si>
    <t>Suwandi, SH.</t>
  </si>
  <si>
    <t>BAST.No:W18-U11/67/UM.05.3/III/2016 Tanggal 21 Maret 2016</t>
  </si>
  <si>
    <t>BAST.No:W18-U11/259/UM.05.3/VI/2016 Tanggal 3 Juni 2016</t>
  </si>
  <si>
    <t>UPS PC ICA</t>
  </si>
  <si>
    <t>TP-LINK (LAN Switch)</t>
  </si>
  <si>
    <t>PN Tebo</t>
  </si>
  <si>
    <t>BAST.No:028/52/ASET/2016 Tanggal 30 Maret 2016</t>
  </si>
  <si>
    <t>Bupati Tebo (H. Sukandar, S.Kom, M.Si)</t>
  </si>
  <si>
    <t>Bupati Purwakarta</t>
  </si>
  <si>
    <t>Tanah dan Gedung Bangunan</t>
  </si>
  <si>
    <t>Kantor Pengadilan</t>
  </si>
  <si>
    <t>PERLU PENANGANAN KHUSUS</t>
  </si>
  <si>
    <t>paket</t>
  </si>
  <si>
    <t>CANCELED</t>
  </si>
  <si>
    <t>MENUNGGU REVISI PERATURAN SEKMA NO.6 TAHUN 2016</t>
  </si>
  <si>
    <t>MPHL-BJS 015/2016 Tanggal 1 Juni 2016</t>
  </si>
  <si>
    <t>2B67UMDA / LD00510022</t>
  </si>
  <si>
    <t>SP3HL-BJS-0282/PR.8/2016 Tanggal 3 Agustus 2016</t>
  </si>
  <si>
    <t>SP3HL-BJS-0284/PR.8/2016 Tanggal 3 Agustus 2016</t>
  </si>
  <si>
    <t>SP3HL-BJS-0283/PR.8/2016 Tanggal 3 Agustus 2016</t>
  </si>
  <si>
    <t>SP3HL-BJS-0288/PR.8/2016 Tanggal 8 Agustus 2016</t>
  </si>
  <si>
    <t>SP3HL-BJS-0289/PR.8/2016 Tanggal 8 Agustus 2016</t>
  </si>
  <si>
    <t>SP3HL-BJS-0290/PR.8/2016 Tanggal 8 Agustus 2016</t>
  </si>
  <si>
    <t>SP3HL-BJS-0287/PR.8/2016 Tanggal 8 Agustus 2016</t>
  </si>
  <si>
    <t>Meubelair dan Lemari Arsip</t>
  </si>
  <si>
    <t>SP3HL-BJS-0271/PR.8/2016 Tanggal 25 Juli 2016</t>
  </si>
  <si>
    <t>PN Pelaihari</t>
  </si>
  <si>
    <t>PA Depok</t>
  </si>
  <si>
    <t>PA Padangsidimpuan</t>
  </si>
  <si>
    <t>Noripansyah, SH.</t>
  </si>
  <si>
    <t>BAST.No:W15.U10/324/PL.03.02/IV/2016 Tanggal 21 Januari 2016</t>
  </si>
  <si>
    <t>BAST.No:W15.U10/325/PL.03.02/IV/2016 Tanggal 21 Januari 2016</t>
  </si>
  <si>
    <t>Drs. H. M. Sabirin</t>
  </si>
  <si>
    <t>PC AMD X245</t>
  </si>
  <si>
    <t>Fingerprint Bio Finger</t>
  </si>
  <si>
    <t>BAST.No:W15.U10/327/PL.03.02/IV/2016 Tanggal 21 Januari 2016</t>
  </si>
  <si>
    <t>H. Burhanuddin, SH.</t>
  </si>
  <si>
    <t>BAST.No:W15.U10/326/PL.03.02/IV/2016 Tanggal 21 Januari 2016</t>
  </si>
  <si>
    <t>Sudira, SH., MH.</t>
  </si>
  <si>
    <t>Digital Running Text</t>
  </si>
  <si>
    <t>TV LED SHARP 32 Inch</t>
  </si>
  <si>
    <t>SUDAH DIKEMBALIKAN KE SATKER</t>
  </si>
  <si>
    <t>Drs. Zulkarnaen Nasution, MM.</t>
  </si>
  <si>
    <t>Rumah Dinas</t>
  </si>
  <si>
    <t>Defrialdi, SH.</t>
  </si>
  <si>
    <t>BAST.No:01/Pan.Pemb/Musholla Al Mahkamah/V/2016 Tanggal 25 Mei 2016</t>
  </si>
  <si>
    <t>Mimbar</t>
  </si>
  <si>
    <t>AC Split Sanyo 1 PK</t>
  </si>
  <si>
    <t>Lukisan Kaligrafi</t>
  </si>
  <si>
    <t>Karpet</t>
  </si>
  <si>
    <r>
      <t xml:space="preserve">BAST.No:590/0822 Tanggal 5 Februari </t>
    </r>
    <r>
      <rPr>
        <b/>
        <sz val="11"/>
        <color rgb="FFFF0000"/>
        <rFont val="Calibri"/>
        <family val="2"/>
        <scheme val="minor"/>
      </rPr>
      <t>2007</t>
    </r>
  </si>
  <si>
    <r>
      <t xml:space="preserve">Tanggal 7 April </t>
    </r>
    <r>
      <rPr>
        <b/>
        <sz val="11"/>
        <color rgb="FFFF0000"/>
        <rFont val="Calibri"/>
        <family val="2"/>
        <scheme val="minor"/>
      </rPr>
      <t>2015</t>
    </r>
  </si>
  <si>
    <r>
      <t>BAST.No:590/131 Tanggal 30 Desember</t>
    </r>
    <r>
      <rPr>
        <b/>
        <sz val="11"/>
        <color rgb="FFFF0000"/>
        <rFont val="Calibri"/>
        <family val="2"/>
        <scheme val="minor"/>
      </rPr>
      <t xml:space="preserve"> 2015</t>
    </r>
  </si>
  <si>
    <r>
      <t xml:space="preserve">BAST.No:2007/2015 Tanggal 30 Maret </t>
    </r>
    <r>
      <rPr>
        <b/>
        <sz val="11"/>
        <color rgb="FFFF0000"/>
        <rFont val="Calibri"/>
        <family val="2"/>
        <scheme val="minor"/>
      </rPr>
      <t>2015</t>
    </r>
  </si>
  <si>
    <t>BAST Melewati Tahun Berjalan</t>
  </si>
  <si>
    <t>PN Pangkalpinang</t>
  </si>
  <si>
    <t>Artha Theresia, SH, MH</t>
  </si>
  <si>
    <t>BAST. Tanggal 2 Mei 2016</t>
  </si>
  <si>
    <t>AC Split LG 1 PK</t>
  </si>
  <si>
    <t>Papan Panel Moviboard</t>
  </si>
  <si>
    <t>Meja</t>
  </si>
  <si>
    <t>PTUN Bandar Lampung</t>
  </si>
  <si>
    <t>BAST.No:W1-TUN4/519/PL.07/8/2016 Tanggal 12 Agustus 2016</t>
  </si>
  <si>
    <t>Maruba Silala</t>
  </si>
  <si>
    <t>2DADQ4WA</t>
  </si>
  <si>
    <t>21AZRSKA</t>
  </si>
  <si>
    <t>2YVYMS4A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</si>
</sst>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Rp-421]* #,##0_);_([$Rp-421]* \(#,##0\);_([$Rp-421]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u/>
      <sz val="8.8000000000000007"/>
      <color theme="10"/>
      <name val="Calibri"/>
      <family val="2"/>
      <charset val="1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darkTrellis">
        <bgColor theme="0" tint="-0.14993743705557422"/>
      </patternFill>
    </fill>
    <fill>
      <patternFill patternType="darkTrellis">
        <bgColor theme="0" tint="-4.9989318521683403E-2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5" borderId="14" applyNumberFormat="0" applyFont="0" applyAlignment="0" applyProtection="0"/>
  </cellStyleXfs>
  <cellXfs count="652">
    <xf numFmtId="0" fontId="0" fillId="0" borderId="0" xfId="0"/>
    <xf numFmtId="0" fontId="6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0" fillId="0" borderId="0" xfId="0"/>
    <xf numFmtId="0" fontId="0" fillId="2" borderId="0" xfId="0" applyFill="1"/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66" fontId="6" fillId="0" borderId="10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7" fontId="7" fillId="3" borderId="6" xfId="1" applyNumberFormat="1" applyFont="1" applyFill="1" applyBorder="1" applyAlignment="1">
      <alignment horizontal="center" vertical="center" wrapText="1"/>
    </xf>
    <xf numFmtId="167" fontId="7" fillId="3" borderId="6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167" fontId="6" fillId="4" borderId="1" xfId="1" applyNumberFormat="1" applyFont="1" applyFill="1" applyBorder="1" applyAlignment="1">
      <alignment horizontal="center" vertical="center"/>
    </xf>
    <xf numFmtId="167" fontId="6" fillId="4" borderId="1" xfId="1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167" fontId="6" fillId="0" borderId="0" xfId="0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quotePrefix="1" applyFont="1" applyFill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1" xfId="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67" fontId="0" fillId="0" borderId="0" xfId="1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left" vertical="center"/>
    </xf>
    <xf numFmtId="0" fontId="0" fillId="0" borderId="0" xfId="0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66" fontId="0" fillId="0" borderId="0" xfId="0" applyNumberFormat="1" applyFill="1" applyBorder="1"/>
    <xf numFmtId="166" fontId="0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1" xfId="0" quotePrefix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0" xfId="0" quotePrefix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6" fillId="0" borderId="21" xfId="1" applyNumberFormat="1" applyFont="1" applyFill="1" applyBorder="1" applyAlignment="1">
      <alignment horizontal="left" vertical="center"/>
    </xf>
    <xf numFmtId="166" fontId="6" fillId="0" borderId="9" xfId="1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166" fontId="6" fillId="0" borderId="11" xfId="1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167" fontId="6" fillId="4" borderId="4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0" xfId="0" applyFont="1"/>
    <xf numFmtId="0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167" fontId="6" fillId="6" borderId="1" xfId="1" applyNumberFormat="1" applyFont="1" applyFill="1" applyBorder="1" applyAlignment="1">
      <alignment horizontal="center" vertical="center"/>
    </xf>
    <xf numFmtId="167" fontId="6" fillId="6" borderId="1" xfId="1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left" vertical="center"/>
    </xf>
    <xf numFmtId="167" fontId="6" fillId="7" borderId="2" xfId="0" applyNumberFormat="1" applyFont="1" applyFill="1" applyBorder="1" applyAlignment="1">
      <alignment horizontal="right" vertical="center"/>
    </xf>
    <xf numFmtId="167" fontId="6" fillId="7" borderId="2" xfId="1" applyNumberFormat="1" applyFont="1" applyFill="1" applyBorder="1" applyAlignment="1">
      <alignment horizontal="right" vertical="center"/>
    </xf>
    <xf numFmtId="166" fontId="6" fillId="7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167" fontId="7" fillId="3" borderId="6" xfId="0" applyNumberFormat="1" applyFont="1" applyFill="1" applyBorder="1" applyAlignment="1">
      <alignment horizontal="center" vertical="center"/>
    </xf>
    <xf numFmtId="166" fontId="7" fillId="3" borderId="6" xfId="1" applyNumberFormat="1" applyFont="1" applyFill="1" applyBorder="1" applyAlignment="1">
      <alignment horizontal="center" vertical="center" wrapText="1"/>
    </xf>
    <xf numFmtId="166" fontId="7" fillId="3" borderId="5" xfId="1" applyNumberFormat="1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166" fontId="6" fillId="7" borderId="29" xfId="1" applyNumberFormat="1" applyFont="1" applyFill="1" applyBorder="1" applyAlignment="1">
      <alignment horizontal="left" vertical="center"/>
    </xf>
    <xf numFmtId="0" fontId="6" fillId="4" borderId="8" xfId="0" applyFont="1" applyFill="1" applyBorder="1" applyAlignment="1">
      <alignment horizontal="center" vertical="center"/>
    </xf>
    <xf numFmtId="166" fontId="6" fillId="4" borderId="9" xfId="1" applyNumberFormat="1" applyFont="1" applyFill="1" applyBorder="1" applyAlignment="1">
      <alignment horizontal="left" vertical="center" wrapText="1"/>
    </xf>
    <xf numFmtId="166" fontId="6" fillId="0" borderId="9" xfId="1" applyNumberFormat="1" applyFont="1" applyFill="1" applyBorder="1" applyAlignment="1">
      <alignment horizontal="left" vertical="center" wrapText="1"/>
    </xf>
    <xf numFmtId="167" fontId="6" fillId="4" borderId="4" xfId="1" applyNumberFormat="1" applyFont="1" applyFill="1" applyBorder="1" applyAlignment="1">
      <alignment horizontal="right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167" fontId="6" fillId="4" borderId="2" xfId="1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8" fillId="8" borderId="16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/>
    </xf>
    <xf numFmtId="0" fontId="10" fillId="0" borderId="0" xfId="0" applyFont="1"/>
    <xf numFmtId="166" fontId="6" fillId="4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0" fillId="0" borderId="1" xfId="0" quotePrefix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7" fontId="6" fillId="4" borderId="1" xfId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8" fillId="0" borderId="20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10" xfId="1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6" fillId="4" borderId="4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/>
    </xf>
    <xf numFmtId="0" fontId="6" fillId="7" borderId="28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167" fontId="6" fillId="0" borderId="10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167" fontId="6" fillId="0" borderId="6" xfId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quotePrefix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167" fontId="6" fillId="2" borderId="4" xfId="1" applyNumberFormat="1" applyFont="1" applyFill="1" applyBorder="1" applyAlignment="1">
      <alignment horizontal="center" vertical="center"/>
    </xf>
    <xf numFmtId="167" fontId="6" fillId="0" borderId="4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8" xfId="0" quotePrefix="1" applyNumberFormat="1" applyFont="1" applyFill="1" applyBorder="1" applyAlignment="1">
      <alignment horizontal="center" vertical="center"/>
    </xf>
    <xf numFmtId="0" fontId="6" fillId="7" borderId="22" xfId="0" applyNumberFormat="1" applyFont="1" applyFill="1" applyBorder="1" applyAlignment="1">
      <alignment vertical="center"/>
    </xf>
    <xf numFmtId="0" fontId="6" fillId="7" borderId="15" xfId="0" applyNumberFormat="1" applyFont="1" applyFill="1" applyBorder="1" applyAlignment="1">
      <alignment vertical="center"/>
    </xf>
    <xf numFmtId="0" fontId="6" fillId="7" borderId="42" xfId="0" applyNumberFormat="1" applyFont="1" applyFill="1" applyBorder="1" applyAlignment="1">
      <alignment vertical="center"/>
    </xf>
    <xf numFmtId="0" fontId="6" fillId="7" borderId="2" xfId="0" applyFont="1" applyFill="1" applyBorder="1" applyAlignment="1">
      <alignment horizontal="left" vertical="center" wrapText="1"/>
    </xf>
    <xf numFmtId="0" fontId="6" fillId="7" borderId="15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13" fillId="7" borderId="15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5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4" fillId="0" borderId="0" xfId="0" applyFont="1" applyFill="1"/>
    <xf numFmtId="167" fontId="13" fillId="0" borderId="2" xfId="1" applyNumberFormat="1" applyFont="1" applyFill="1" applyBorder="1" applyAlignment="1">
      <alignment horizontal="center" vertical="center"/>
    </xf>
    <xf numFmtId="167" fontId="13" fillId="7" borderId="2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6" fillId="0" borderId="20" xfId="0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/>
    </xf>
    <xf numFmtId="167" fontId="6" fillId="0" borderId="20" xfId="1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/>
    </xf>
    <xf numFmtId="166" fontId="6" fillId="0" borderId="31" xfId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6" fillId="0" borderId="30" xfId="0" quotePrefix="1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9" borderId="32" xfId="0" applyFill="1" applyBorder="1"/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66" fontId="6" fillId="0" borderId="29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167" fontId="13" fillId="0" borderId="20" xfId="1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167" fontId="13" fillId="0" borderId="10" xfId="1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quotePrefix="1" applyFill="1" applyBorder="1" applyAlignment="1">
      <alignment horizontal="center" vertical="center" wrapText="1"/>
    </xf>
    <xf numFmtId="0" fontId="6" fillId="0" borderId="7" xfId="0" quotePrefix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167" fontId="13" fillId="0" borderId="6" xfId="1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6" fillId="6" borderId="30" xfId="0" applyNumberFormat="1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167" fontId="6" fillId="6" borderId="3" xfId="1" applyNumberFormat="1" applyFont="1" applyFill="1" applyBorder="1" applyAlignment="1">
      <alignment horizontal="center" vertical="center"/>
    </xf>
    <xf numFmtId="167" fontId="6" fillId="6" borderId="3" xfId="1" applyNumberFormat="1" applyFont="1" applyFill="1" applyBorder="1" applyAlignment="1">
      <alignment horizontal="right" vertical="center"/>
    </xf>
    <xf numFmtId="0" fontId="13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0" fontId="2" fillId="10" borderId="7" xfId="0" quotePrefix="1" applyNumberFormat="1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center" vertical="center" wrapText="1"/>
    </xf>
    <xf numFmtId="3" fontId="2" fillId="10" borderId="6" xfId="0" applyNumberFormat="1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167" fontId="2" fillId="10" borderId="6" xfId="1" applyNumberFormat="1" applyFont="1" applyFill="1" applyBorder="1" applyAlignment="1">
      <alignment horizontal="center" vertical="center"/>
    </xf>
    <xf numFmtId="167" fontId="16" fillId="10" borderId="6" xfId="1" applyNumberFormat="1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 wrapText="1"/>
    </xf>
    <xf numFmtId="0" fontId="2" fillId="10" borderId="6" xfId="0" quotePrefix="1" applyFont="1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6" fillId="0" borderId="34" xfId="0" quotePrefix="1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center" vertical="center" wrapText="1"/>
    </xf>
    <xf numFmtId="3" fontId="6" fillId="0" borderId="35" xfId="0" applyNumberFormat="1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167" fontId="6" fillId="0" borderId="35" xfId="1" applyNumberFormat="1" applyFont="1" applyFill="1" applyBorder="1" applyAlignment="1">
      <alignment horizontal="center" vertical="center"/>
    </xf>
    <xf numFmtId="167" fontId="13" fillId="0" borderId="35" xfId="1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5" xfId="0" quotePrefix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left" vertical="center" wrapText="1"/>
    </xf>
    <xf numFmtId="0" fontId="6" fillId="10" borderId="20" xfId="0" applyFont="1" applyFill="1" applyBorder="1" applyAlignment="1">
      <alignment horizontal="center" vertical="center" wrapText="1"/>
    </xf>
    <xf numFmtId="3" fontId="6" fillId="10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167" fontId="6" fillId="10" borderId="20" xfId="1" applyNumberFormat="1" applyFont="1" applyFill="1" applyBorder="1" applyAlignment="1">
      <alignment horizontal="center" vertical="center"/>
    </xf>
    <xf numFmtId="167" fontId="13" fillId="10" borderId="20" xfId="1" applyNumberFormat="1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20" xfId="0" quotePrefix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3" fontId="6" fillId="10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67" fontId="6" fillId="10" borderId="1" xfId="1" applyNumberFormat="1" applyFont="1" applyFill="1" applyBorder="1" applyAlignment="1">
      <alignment horizontal="center" vertical="center"/>
    </xf>
    <xf numFmtId="167" fontId="13" fillId="10" borderId="1" xfId="1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1" xfId="0" quotePrefix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6" fillId="10" borderId="10" xfId="0" applyFont="1" applyFill="1" applyBorder="1" applyAlignment="1">
      <alignment horizontal="center" vertical="center" wrapText="1"/>
    </xf>
    <xf numFmtId="3" fontId="6" fillId="10" borderId="10" xfId="0" applyNumberFormat="1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167" fontId="6" fillId="10" borderId="10" xfId="1" applyNumberFormat="1" applyFont="1" applyFill="1" applyBorder="1" applyAlignment="1">
      <alignment horizontal="center" vertical="center"/>
    </xf>
    <xf numFmtId="167" fontId="13" fillId="10" borderId="10" xfId="1" applyNumberFormat="1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0" borderId="10" xfId="0" quotePrefix="1" applyFill="1" applyBorder="1" applyAlignment="1">
      <alignment horizontal="center" vertical="center" wrapText="1"/>
    </xf>
    <xf numFmtId="0" fontId="6" fillId="10" borderId="7" xfId="0" quotePrefix="1" applyNumberFormat="1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left" vertical="center" wrapText="1"/>
    </xf>
    <xf numFmtId="0" fontId="6" fillId="10" borderId="6" xfId="0" applyFont="1" applyFill="1" applyBorder="1" applyAlignment="1">
      <alignment horizontal="center" vertical="center" wrapText="1"/>
    </xf>
    <xf numFmtId="3" fontId="6" fillId="10" borderId="6" xfId="0" applyNumberFormat="1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167" fontId="6" fillId="10" borderId="6" xfId="1" applyNumberFormat="1" applyFont="1" applyFill="1" applyBorder="1" applyAlignment="1">
      <alignment horizontal="center" vertical="center"/>
    </xf>
    <xf numFmtId="167" fontId="13" fillId="10" borderId="6" xfId="1" applyNumberFormat="1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6" xfId="0" quotePrefix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7" fontId="6" fillId="0" borderId="4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left" vertical="center" wrapText="1"/>
    </xf>
    <xf numFmtId="166" fontId="6" fillId="0" borderId="9" xfId="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29" xfId="1" applyNumberFormat="1" applyFont="1" applyFill="1" applyBorder="1" applyAlignment="1">
      <alignment horizontal="left" vertical="center"/>
    </xf>
    <xf numFmtId="166" fontId="6" fillId="0" borderId="31" xfId="1" applyNumberFormat="1" applyFont="1" applyFill="1" applyBorder="1" applyAlignment="1">
      <alignment horizontal="left" vertical="center"/>
    </xf>
    <xf numFmtId="166" fontId="6" fillId="0" borderId="13" xfId="1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0" fontId="6" fillId="4" borderId="4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quotePrefix="1" applyFill="1" applyBorder="1" applyAlignment="1">
      <alignment horizontal="center" vertical="center" wrapText="1"/>
    </xf>
    <xf numFmtId="0" fontId="0" fillId="0" borderId="3" xfId="0" quotePrefix="1" applyFill="1" applyBorder="1" applyAlignment="1">
      <alignment horizontal="center" vertical="center" wrapText="1"/>
    </xf>
    <xf numFmtId="0" fontId="0" fillId="0" borderId="4" xfId="0" quotePrefix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right" vertical="center" wrapText="1"/>
    </xf>
    <xf numFmtId="167" fontId="6" fillId="2" borderId="1" xfId="1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center" wrapText="1"/>
    </xf>
    <xf numFmtId="167" fontId="6" fillId="4" borderId="1" xfId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quotePrefix="1" applyNumberFormat="1" applyFont="1" applyFill="1" applyBorder="1" applyAlignment="1">
      <alignment horizontal="center" vertical="top"/>
    </xf>
    <xf numFmtId="0" fontId="6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9" fillId="0" borderId="26" xfId="0" applyNumberFormat="1" applyFont="1" applyFill="1" applyBorder="1" applyAlignment="1">
      <alignment horizontal="center" vertical="center"/>
    </xf>
    <xf numFmtId="0" fontId="9" fillId="0" borderId="27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167" fontId="9" fillId="0" borderId="27" xfId="1" applyNumberFormat="1" applyFont="1" applyFill="1" applyBorder="1" applyAlignment="1">
      <alignment horizontal="center" vertical="center"/>
    </xf>
    <xf numFmtId="167" fontId="9" fillId="0" borderId="32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6" fontId="2" fillId="0" borderId="4" xfId="1" applyNumberFormat="1" applyFont="1" applyFill="1" applyBorder="1" applyAlignment="1">
      <alignment horizontal="center" vertical="center" wrapText="1"/>
    </xf>
    <xf numFmtId="166" fontId="2" fillId="0" borderId="31" xfId="1" applyNumberFormat="1" applyFont="1" applyFill="1" applyBorder="1" applyAlignment="1">
      <alignment horizontal="center" vertical="center"/>
    </xf>
    <xf numFmtId="166" fontId="2" fillId="0" borderId="13" xfId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6" fillId="7" borderId="26" xfId="0" applyNumberFormat="1" applyFont="1" applyFill="1" applyBorder="1" applyAlignment="1">
      <alignment horizontal="center" vertical="center"/>
    </xf>
    <xf numFmtId="0" fontId="6" fillId="7" borderId="27" xfId="0" applyNumberFormat="1" applyFont="1" applyFill="1" applyBorder="1" applyAlignment="1">
      <alignment horizontal="center" vertical="center"/>
    </xf>
    <xf numFmtId="0" fontId="6" fillId="7" borderId="32" xfId="0" applyNumberFormat="1" applyFont="1" applyFill="1" applyBorder="1" applyAlignment="1">
      <alignment horizontal="center" vertical="center"/>
    </xf>
    <xf numFmtId="0" fontId="6" fillId="8" borderId="41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4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" fillId="0" borderId="30" xfId="0" quotePrefix="1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67" fontId="16" fillId="0" borderId="3" xfId="1" applyNumberFormat="1" applyFont="1" applyFill="1" applyBorder="1" applyAlignment="1">
      <alignment horizontal="center" vertical="center"/>
    </xf>
    <xf numFmtId="167" fontId="16" fillId="0" borderId="4" xfId="1" applyNumberFormat="1" applyFont="1" applyFill="1" applyBorder="1" applyAlignment="1">
      <alignment horizontal="center" vertical="center"/>
    </xf>
    <xf numFmtId="0" fontId="17" fillId="9" borderId="26" xfId="0" applyNumberFormat="1" applyFont="1" applyFill="1" applyBorder="1" applyAlignment="1">
      <alignment horizontal="center" vertical="center"/>
    </xf>
    <xf numFmtId="0" fontId="17" fillId="9" borderId="27" xfId="0" applyNumberFormat="1" applyFont="1" applyFill="1" applyBorder="1" applyAlignment="1">
      <alignment horizontal="center" vertical="center"/>
    </xf>
    <xf numFmtId="0" fontId="17" fillId="9" borderId="32" xfId="0" applyNumberFormat="1" applyFont="1" applyFill="1" applyBorder="1" applyAlignment="1">
      <alignment horizontal="center" vertical="center"/>
    </xf>
    <xf numFmtId="167" fontId="13" fillId="0" borderId="35" xfId="1" applyNumberFormat="1" applyFont="1" applyFill="1" applyBorder="1" applyAlignment="1">
      <alignment horizontal="center" vertical="center"/>
    </xf>
    <xf numFmtId="167" fontId="13" fillId="0" borderId="3" xfId="1" applyNumberFormat="1" applyFont="1" applyFill="1" applyBorder="1" applyAlignment="1">
      <alignment horizontal="center" vertical="center"/>
    </xf>
    <xf numFmtId="167" fontId="13" fillId="0" borderId="38" xfId="1" applyNumberFormat="1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6" fillId="0" borderId="34" xfId="0" quotePrefix="1" applyNumberFormat="1" applyFont="1" applyFill="1" applyBorder="1" applyAlignment="1">
      <alignment horizontal="center" vertical="center"/>
    </xf>
    <xf numFmtId="0" fontId="6" fillId="0" borderId="30" xfId="0" quotePrefix="1" applyNumberFormat="1" applyFont="1" applyFill="1" applyBorder="1" applyAlignment="1">
      <alignment horizontal="center" vertical="center"/>
    </xf>
    <xf numFmtId="0" fontId="6" fillId="0" borderId="37" xfId="0" quotePrefix="1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5" xfId="0" quotePrefix="1" applyFill="1" applyBorder="1" applyAlignment="1">
      <alignment horizontal="center" vertical="center" wrapText="1"/>
    </xf>
    <xf numFmtId="0" fontId="0" fillId="0" borderId="38" xfId="0" quotePrefix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6" fillId="6" borderId="30" xfId="0" quotePrefix="1" applyNumberFormat="1" applyFont="1" applyFill="1" applyBorder="1" applyAlignment="1">
      <alignment horizontal="center" vertical="center"/>
    </xf>
    <xf numFmtId="0" fontId="6" fillId="6" borderId="3" xfId="0" quotePrefix="1" applyNumberFormat="1" applyFont="1" applyFill="1" applyBorder="1" applyAlignment="1">
      <alignment horizontal="center" vertical="center"/>
    </xf>
    <xf numFmtId="0" fontId="6" fillId="6" borderId="31" xfId="0" quotePrefix="1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6" fillId="0" borderId="44" xfId="0" quotePrefix="1" applyNumberFormat="1" applyFont="1" applyFill="1" applyBorder="1" applyAlignment="1">
      <alignment horizontal="center" vertical="center"/>
    </xf>
    <xf numFmtId="0" fontId="6" fillId="0" borderId="8" xfId="0" quotePrefix="1" applyNumberFormat="1" applyFont="1" applyFill="1" applyBorder="1" applyAlignment="1">
      <alignment horizontal="center" vertical="center"/>
    </xf>
    <xf numFmtId="0" fontId="6" fillId="0" borderId="40" xfId="0" quotePrefix="1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7" fontId="13" fillId="0" borderId="20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10" xfId="1" applyNumberFormat="1" applyFont="1" applyFill="1" applyBorder="1" applyAlignment="1">
      <alignment horizontal="center" vertical="center"/>
    </xf>
    <xf numFmtId="0" fontId="0" fillId="10" borderId="20" xfId="0" quotePrefix="1" applyFill="1" applyBorder="1" applyAlignment="1">
      <alignment horizontal="center" vertical="center" wrapText="1"/>
    </xf>
    <xf numFmtId="0" fontId="0" fillId="10" borderId="10" xfId="0" quotePrefix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20" xfId="0" quotePrefix="1" applyFill="1" applyBorder="1" applyAlignment="1">
      <alignment horizontal="center" vertical="center" wrapText="1"/>
    </xf>
    <xf numFmtId="0" fontId="0" fillId="0" borderId="10" xfId="0" quotePrefix="1" applyFill="1" applyBorder="1" applyAlignment="1">
      <alignment horizontal="center" vertical="center" wrapText="1"/>
    </xf>
    <xf numFmtId="0" fontId="6" fillId="6" borderId="30" xfId="0" applyNumberFormat="1" applyFont="1" applyFill="1" applyBorder="1" applyAlignment="1">
      <alignment horizontal="center" vertical="center"/>
    </xf>
    <xf numFmtId="0" fontId="6" fillId="6" borderId="3" xfId="0" applyNumberFormat="1" applyFont="1" applyFill="1" applyBorder="1" applyAlignment="1">
      <alignment horizontal="center" vertical="center"/>
    </xf>
    <xf numFmtId="0" fontId="6" fillId="6" borderId="31" xfId="0" applyNumberFormat="1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9" borderId="7" xfId="0" applyNumberFormat="1" applyFont="1" applyFill="1" applyBorder="1" applyAlignment="1">
      <alignment horizontal="center" vertical="center"/>
    </xf>
    <xf numFmtId="0" fontId="17" fillId="9" borderId="6" xfId="0" applyNumberFormat="1" applyFont="1" applyFill="1" applyBorder="1" applyAlignment="1">
      <alignment horizontal="center" vertical="center"/>
    </xf>
    <xf numFmtId="0" fontId="17" fillId="9" borderId="5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left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16" fillId="10" borderId="20" xfId="0" applyFont="1" applyFill="1" applyBorder="1" applyAlignment="1">
      <alignment horizontal="left" vertical="center" wrapText="1"/>
    </xf>
    <xf numFmtId="0" fontId="16" fillId="10" borderId="10" xfId="0" applyFont="1" applyFill="1" applyBorder="1" applyAlignment="1">
      <alignment horizontal="left" vertical="center" wrapText="1"/>
    </xf>
    <xf numFmtId="0" fontId="6" fillId="10" borderId="44" xfId="0" quotePrefix="1" applyNumberFormat="1" applyFont="1" applyFill="1" applyBorder="1" applyAlignment="1">
      <alignment horizontal="center" vertical="center"/>
    </xf>
    <xf numFmtId="0" fontId="6" fillId="10" borderId="40" xfId="0" quotePrefix="1" applyNumberFormat="1" applyFont="1" applyFill="1" applyBorder="1" applyAlignment="1">
      <alignment horizontal="center" vertical="center"/>
    </xf>
    <xf numFmtId="167" fontId="13" fillId="10" borderId="20" xfId="1" applyNumberFormat="1" applyFont="1" applyFill="1" applyBorder="1" applyAlignment="1">
      <alignment horizontal="center" vertical="center"/>
    </xf>
    <xf numFmtId="167" fontId="13" fillId="10" borderId="10" xfId="1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13" fillId="10" borderId="20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22" fillId="10" borderId="21" xfId="0" applyFont="1" applyFill="1" applyBorder="1" applyAlignment="1">
      <alignment horizontal="center" vertical="center" wrapText="1"/>
    </xf>
    <xf numFmtId="0" fontId="22" fillId="10" borderId="11" xfId="0" applyFont="1" applyFill="1" applyBorder="1" applyAlignment="1">
      <alignment horizontal="center" vertical="center" wrapText="1"/>
    </xf>
    <xf numFmtId="0" fontId="17" fillId="9" borderId="30" xfId="0" applyNumberFormat="1" applyFont="1" applyFill="1" applyBorder="1" applyAlignment="1">
      <alignment horizontal="center" vertical="center"/>
    </xf>
    <xf numFmtId="0" fontId="17" fillId="9" borderId="3" xfId="0" applyNumberFormat="1" applyFont="1" applyFill="1" applyBorder="1" applyAlignment="1">
      <alignment horizontal="center" vertical="center"/>
    </xf>
    <xf numFmtId="0" fontId="17" fillId="9" borderId="31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6" borderId="37" xfId="0" applyNumberFormat="1" applyFont="1" applyFill="1" applyBorder="1" applyAlignment="1">
      <alignment horizontal="center" vertical="center"/>
    </xf>
    <xf numFmtId="0" fontId="6" fillId="6" borderId="38" xfId="0" applyNumberFormat="1" applyFont="1" applyFill="1" applyBorder="1" applyAlignment="1">
      <alignment horizontal="center" vertical="center"/>
    </xf>
    <xf numFmtId="0" fontId="6" fillId="6" borderId="39" xfId="0" applyNumberFormat="1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0" fillId="0" borderId="7" xfId="0" applyNumberFormat="1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167" fontId="20" fillId="0" borderId="7" xfId="1" applyNumberFormat="1" applyFont="1" applyFill="1" applyBorder="1" applyAlignment="1">
      <alignment horizontal="center" vertical="center"/>
    </xf>
    <xf numFmtId="167" fontId="20" fillId="0" borderId="5" xfId="1" applyNumberFormat="1" applyFont="1" applyFill="1" applyBorder="1" applyAlignment="1">
      <alignment horizontal="center" vertical="center"/>
    </xf>
    <xf numFmtId="0" fontId="6" fillId="6" borderId="34" xfId="0" applyNumberFormat="1" applyFont="1" applyFill="1" applyBorder="1" applyAlignment="1">
      <alignment horizontal="center" vertical="center"/>
    </xf>
    <xf numFmtId="0" fontId="6" fillId="6" borderId="35" xfId="0" applyNumberFormat="1" applyFont="1" applyFill="1" applyBorder="1" applyAlignment="1">
      <alignment horizontal="center" vertical="center"/>
    </xf>
    <xf numFmtId="0" fontId="6" fillId="6" borderId="36" xfId="0" applyNumberFormat="1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31" xfId="0" applyFont="1" applyFill="1" applyBorder="1" applyAlignment="1">
      <alignment horizontal="center" vertical="center"/>
    </xf>
    <xf numFmtId="0" fontId="14" fillId="10" borderId="39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6" fillId="10" borderId="8" xfId="0" quotePrefix="1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 wrapText="1"/>
    </xf>
    <xf numFmtId="167" fontId="6" fillId="0" borderId="20" xfId="1" applyNumberFormat="1" applyFont="1" applyFill="1" applyBorder="1" applyAlignment="1">
      <alignment horizontal="center" vertical="center"/>
    </xf>
    <xf numFmtId="3" fontId="13" fillId="0" borderId="20" xfId="0" applyNumberFormat="1" applyFont="1" applyFill="1" applyBorder="1" applyAlignment="1">
      <alignment horizontal="center" vertical="center" wrapText="1"/>
    </xf>
    <xf numFmtId="167" fontId="6" fillId="0" borderId="10" xfId="1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20" xfId="0" quotePrefix="1" applyFont="1" applyFill="1" applyBorder="1" applyAlignment="1">
      <alignment horizontal="center" vertical="center" wrapText="1"/>
    </xf>
  </cellXfs>
  <cellStyles count="11">
    <cellStyle name="Comma" xfId="1" builtinId="3"/>
    <cellStyle name="Comma [0] 2" xfId="2"/>
    <cellStyle name="Comma [0] 3" xfId="3"/>
    <cellStyle name="Comma 2" xfId="7"/>
    <cellStyle name="Comma 3" xfId="9"/>
    <cellStyle name="Hyperlink 2" xfId="4"/>
    <cellStyle name="Normal" xfId="0" builtinId="0"/>
    <cellStyle name="Normal 2" xfId="5"/>
    <cellStyle name="Normal 2 2" xfId="6"/>
    <cellStyle name="Normal 3" xfId="8"/>
    <cellStyle name="Note 2" xfId="1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U101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7" sqref="B7"/>
      <selection pane="bottomRight" activeCell="B1" sqref="B1:R3"/>
    </sheetView>
  </sheetViews>
  <sheetFormatPr defaultRowHeight="15" x14ac:dyDescent="0.25"/>
  <cols>
    <col min="1" max="1" width="8.7109375" style="2" customWidth="1"/>
    <col min="2" max="2" width="3.7109375" style="34" customWidth="1"/>
    <col min="3" max="3" width="15.7109375" style="181" customWidth="1"/>
    <col min="4" max="4" width="20.7109375" style="76" customWidth="1"/>
    <col min="5" max="5" width="14.7109375" style="4" customWidth="1"/>
    <col min="6" max="6" width="27.7109375" style="1" customWidth="1"/>
    <col min="7" max="7" width="4.7109375" style="4" customWidth="1"/>
    <col min="8" max="8" width="4.7109375" style="4" bestFit="1" customWidth="1"/>
    <col min="9" max="9" width="15.42578125" style="35" bestFit="1" customWidth="1"/>
    <col min="10" max="10" width="15.7109375" style="35" customWidth="1"/>
    <col min="11" max="11" width="18.7109375" style="36" bestFit="1" customWidth="1"/>
    <col min="12" max="13" width="18.7109375" style="37" customWidth="1"/>
    <col min="14" max="14" width="10.7109375" style="2" customWidth="1"/>
    <col min="15" max="15" width="14.7109375" style="2" customWidth="1"/>
    <col min="16" max="16" width="20.7109375" style="2" customWidth="1"/>
    <col min="17" max="17" width="12.7109375" style="38" bestFit="1" customWidth="1"/>
    <col min="18" max="18" width="22.7109375" style="39" customWidth="1"/>
    <col min="19" max="16384" width="9.140625" style="2"/>
  </cols>
  <sheetData>
    <row r="1" spans="2:18" ht="15" customHeight="1" x14ac:dyDescent="0.25">
      <c r="B1" s="405" t="s">
        <v>535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</row>
    <row r="2" spans="2:18" ht="15.75" customHeight="1" x14ac:dyDescent="0.25"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</row>
    <row r="3" spans="2:18" ht="15" customHeight="1" thickBot="1" x14ac:dyDescent="0.3"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</row>
    <row r="4" spans="2:18" s="40" customFormat="1" ht="33" customHeight="1" thickBot="1" x14ac:dyDescent="0.3">
      <c r="B4" s="122" t="s">
        <v>4</v>
      </c>
      <c r="C4" s="169" t="s">
        <v>0</v>
      </c>
      <c r="D4" s="102" t="s">
        <v>1</v>
      </c>
      <c r="E4" s="102" t="s">
        <v>10</v>
      </c>
      <c r="F4" s="102" t="s">
        <v>13</v>
      </c>
      <c r="G4" s="406" t="s">
        <v>11</v>
      </c>
      <c r="H4" s="406"/>
      <c r="I4" s="123" t="s">
        <v>88</v>
      </c>
      <c r="J4" s="123" t="s">
        <v>12</v>
      </c>
      <c r="K4" s="22" t="s">
        <v>3</v>
      </c>
      <c r="L4" s="102" t="s">
        <v>8</v>
      </c>
      <c r="M4" s="102" t="s">
        <v>2</v>
      </c>
      <c r="N4" s="20" t="s">
        <v>444</v>
      </c>
      <c r="O4" s="20" t="s">
        <v>9</v>
      </c>
      <c r="P4" s="102" t="s">
        <v>14</v>
      </c>
      <c r="Q4" s="124" t="s">
        <v>15</v>
      </c>
      <c r="R4" s="125" t="s">
        <v>6</v>
      </c>
    </row>
    <row r="5" spans="2:18" s="42" customFormat="1" x14ac:dyDescent="0.25">
      <c r="B5" s="407" t="s">
        <v>16</v>
      </c>
      <c r="C5" s="409" t="s">
        <v>17</v>
      </c>
      <c r="D5" s="411" t="s">
        <v>445</v>
      </c>
      <c r="E5" s="93" t="s">
        <v>69</v>
      </c>
      <c r="F5" s="120" t="s">
        <v>446</v>
      </c>
      <c r="G5" s="93">
        <v>1</v>
      </c>
      <c r="H5" s="93" t="s">
        <v>85</v>
      </c>
      <c r="I5" s="121">
        <v>18500000</v>
      </c>
      <c r="J5" s="121">
        <f>G5*I5</f>
        <v>18500000</v>
      </c>
      <c r="K5" s="413">
        <f>SUM(J5:J28)</f>
        <v>132850000</v>
      </c>
      <c r="L5" s="415" t="s">
        <v>447</v>
      </c>
      <c r="M5" s="415" t="s">
        <v>448</v>
      </c>
      <c r="N5" s="417" t="s">
        <v>78</v>
      </c>
      <c r="O5" s="415" t="s">
        <v>449</v>
      </c>
      <c r="P5" s="415" t="s">
        <v>450</v>
      </c>
      <c r="Q5" s="419" t="s">
        <v>577</v>
      </c>
      <c r="R5" s="424" t="s">
        <v>451</v>
      </c>
    </row>
    <row r="6" spans="2:18" s="42" customFormat="1" ht="18" customHeight="1" x14ac:dyDescent="0.25">
      <c r="B6" s="408"/>
      <c r="C6" s="410"/>
      <c r="D6" s="411"/>
      <c r="E6" s="96" t="s">
        <v>452</v>
      </c>
      <c r="F6" s="12" t="s">
        <v>453</v>
      </c>
      <c r="G6" s="96">
        <v>1</v>
      </c>
      <c r="H6" s="96" t="s">
        <v>85</v>
      </c>
      <c r="I6" s="41">
        <v>1800000</v>
      </c>
      <c r="J6" s="41">
        <f t="shared" ref="J6:J27" si="0">G6*I6</f>
        <v>1800000</v>
      </c>
      <c r="K6" s="414"/>
      <c r="L6" s="416"/>
      <c r="M6" s="416"/>
      <c r="N6" s="418"/>
      <c r="O6" s="416"/>
      <c r="P6" s="416"/>
      <c r="Q6" s="420"/>
      <c r="R6" s="425"/>
    </row>
    <row r="7" spans="2:18" s="42" customFormat="1" ht="18" customHeight="1" x14ac:dyDescent="0.25">
      <c r="B7" s="408"/>
      <c r="C7" s="410"/>
      <c r="D7" s="411"/>
      <c r="E7" s="96" t="s">
        <v>454</v>
      </c>
      <c r="F7" s="12" t="s">
        <v>455</v>
      </c>
      <c r="G7" s="96">
        <v>5</v>
      </c>
      <c r="H7" s="96" t="s">
        <v>85</v>
      </c>
      <c r="I7" s="41">
        <v>750000</v>
      </c>
      <c r="J7" s="41">
        <f t="shared" si="0"/>
        <v>3750000</v>
      </c>
      <c r="K7" s="414"/>
      <c r="L7" s="416"/>
      <c r="M7" s="416"/>
      <c r="N7" s="418"/>
      <c r="O7" s="416"/>
      <c r="P7" s="416"/>
      <c r="Q7" s="420"/>
      <c r="R7" s="425"/>
    </row>
    <row r="8" spans="2:18" s="42" customFormat="1" ht="18" customHeight="1" x14ac:dyDescent="0.25">
      <c r="B8" s="408"/>
      <c r="C8" s="410"/>
      <c r="D8" s="411"/>
      <c r="E8" s="96" t="s">
        <v>456</v>
      </c>
      <c r="F8" s="12" t="s">
        <v>457</v>
      </c>
      <c r="G8" s="96">
        <v>5</v>
      </c>
      <c r="H8" s="96" t="s">
        <v>85</v>
      </c>
      <c r="I8" s="41">
        <v>650000</v>
      </c>
      <c r="J8" s="41">
        <f t="shared" si="0"/>
        <v>3250000</v>
      </c>
      <c r="K8" s="414"/>
      <c r="L8" s="416"/>
      <c r="M8" s="416"/>
      <c r="N8" s="418"/>
      <c r="O8" s="416"/>
      <c r="P8" s="416"/>
      <c r="Q8" s="420"/>
      <c r="R8" s="425"/>
    </row>
    <row r="9" spans="2:18" s="42" customFormat="1" ht="18" customHeight="1" x14ac:dyDescent="0.25">
      <c r="B9" s="408"/>
      <c r="C9" s="410"/>
      <c r="D9" s="411"/>
      <c r="E9" s="96" t="s">
        <v>37</v>
      </c>
      <c r="F9" s="12" t="s">
        <v>458</v>
      </c>
      <c r="G9" s="96">
        <v>2</v>
      </c>
      <c r="H9" s="96" t="s">
        <v>85</v>
      </c>
      <c r="I9" s="41">
        <v>1700000</v>
      </c>
      <c r="J9" s="41">
        <f t="shared" si="0"/>
        <v>3400000</v>
      </c>
      <c r="K9" s="414"/>
      <c r="L9" s="416"/>
      <c r="M9" s="416"/>
      <c r="N9" s="418"/>
      <c r="O9" s="416"/>
      <c r="P9" s="416"/>
      <c r="Q9" s="420"/>
      <c r="R9" s="425"/>
    </row>
    <row r="10" spans="2:18" s="42" customFormat="1" ht="18" customHeight="1" x14ac:dyDescent="0.25">
      <c r="B10" s="408"/>
      <c r="C10" s="410"/>
      <c r="D10" s="411"/>
      <c r="E10" s="96" t="s">
        <v>37</v>
      </c>
      <c r="F10" s="12" t="s">
        <v>459</v>
      </c>
      <c r="G10" s="96">
        <v>1</v>
      </c>
      <c r="H10" s="96" t="s">
        <v>85</v>
      </c>
      <c r="I10" s="41">
        <v>2000000</v>
      </c>
      <c r="J10" s="41">
        <f t="shared" si="0"/>
        <v>2000000</v>
      </c>
      <c r="K10" s="414"/>
      <c r="L10" s="416"/>
      <c r="M10" s="416"/>
      <c r="N10" s="418"/>
      <c r="O10" s="416"/>
      <c r="P10" s="416"/>
      <c r="Q10" s="420"/>
      <c r="R10" s="425"/>
    </row>
    <row r="11" spans="2:18" s="42" customFormat="1" ht="18" customHeight="1" x14ac:dyDescent="0.25">
      <c r="B11" s="408"/>
      <c r="C11" s="410"/>
      <c r="D11" s="411"/>
      <c r="E11" s="96" t="s">
        <v>460</v>
      </c>
      <c r="F11" s="12" t="s">
        <v>461</v>
      </c>
      <c r="G11" s="96">
        <v>1</v>
      </c>
      <c r="H11" s="96" t="s">
        <v>85</v>
      </c>
      <c r="I11" s="41">
        <v>1300000</v>
      </c>
      <c r="J11" s="41">
        <f t="shared" si="0"/>
        <v>1300000</v>
      </c>
      <c r="K11" s="414"/>
      <c r="L11" s="416"/>
      <c r="M11" s="416"/>
      <c r="N11" s="418"/>
      <c r="O11" s="416"/>
      <c r="P11" s="416"/>
      <c r="Q11" s="420"/>
      <c r="R11" s="425"/>
    </row>
    <row r="12" spans="2:18" s="42" customFormat="1" ht="18" customHeight="1" x14ac:dyDescent="0.25">
      <c r="B12" s="408"/>
      <c r="C12" s="410"/>
      <c r="D12" s="411"/>
      <c r="E12" s="96" t="s">
        <v>462</v>
      </c>
      <c r="F12" s="12" t="s">
        <v>463</v>
      </c>
      <c r="G12" s="96">
        <v>1</v>
      </c>
      <c r="H12" s="96" t="s">
        <v>85</v>
      </c>
      <c r="I12" s="41">
        <v>125000</v>
      </c>
      <c r="J12" s="41">
        <f t="shared" si="0"/>
        <v>125000</v>
      </c>
      <c r="K12" s="414"/>
      <c r="L12" s="416"/>
      <c r="M12" s="416"/>
      <c r="N12" s="418"/>
      <c r="O12" s="416"/>
      <c r="P12" s="416"/>
      <c r="Q12" s="420"/>
      <c r="R12" s="425"/>
    </row>
    <row r="13" spans="2:18" s="42" customFormat="1" ht="18" customHeight="1" x14ac:dyDescent="0.25">
      <c r="B13" s="408"/>
      <c r="C13" s="410"/>
      <c r="D13" s="411"/>
      <c r="E13" s="96" t="s">
        <v>464</v>
      </c>
      <c r="F13" s="12" t="s">
        <v>465</v>
      </c>
      <c r="G13" s="96">
        <v>1</v>
      </c>
      <c r="H13" s="96" t="s">
        <v>85</v>
      </c>
      <c r="I13" s="41">
        <v>125000</v>
      </c>
      <c r="J13" s="41">
        <f t="shared" si="0"/>
        <v>125000</v>
      </c>
      <c r="K13" s="414"/>
      <c r="L13" s="416"/>
      <c r="M13" s="416"/>
      <c r="N13" s="418"/>
      <c r="O13" s="416"/>
      <c r="P13" s="416"/>
      <c r="Q13" s="420"/>
      <c r="R13" s="425"/>
    </row>
    <row r="14" spans="2:18" s="42" customFormat="1" ht="18" customHeight="1" x14ac:dyDescent="0.25">
      <c r="B14" s="408"/>
      <c r="C14" s="410"/>
      <c r="D14" s="411"/>
      <c r="E14" s="96" t="s">
        <v>69</v>
      </c>
      <c r="F14" s="12" t="s">
        <v>466</v>
      </c>
      <c r="G14" s="96">
        <v>1</v>
      </c>
      <c r="H14" s="96" t="s">
        <v>85</v>
      </c>
      <c r="I14" s="41">
        <v>5600000</v>
      </c>
      <c r="J14" s="41">
        <f t="shared" si="0"/>
        <v>5600000</v>
      </c>
      <c r="K14" s="414"/>
      <c r="L14" s="416"/>
      <c r="M14" s="416"/>
      <c r="N14" s="418"/>
      <c r="O14" s="416"/>
      <c r="P14" s="416"/>
      <c r="Q14" s="420"/>
      <c r="R14" s="425"/>
    </row>
    <row r="15" spans="2:18" s="42" customFormat="1" ht="18" customHeight="1" x14ac:dyDescent="0.25">
      <c r="B15" s="408"/>
      <c r="C15" s="410"/>
      <c r="D15" s="411"/>
      <c r="E15" s="96" t="s">
        <v>452</v>
      </c>
      <c r="F15" s="12" t="s">
        <v>467</v>
      </c>
      <c r="G15" s="96">
        <v>1</v>
      </c>
      <c r="H15" s="96" t="s">
        <v>85</v>
      </c>
      <c r="I15" s="41">
        <v>4500000</v>
      </c>
      <c r="J15" s="41">
        <f t="shared" si="0"/>
        <v>4500000</v>
      </c>
      <c r="K15" s="414"/>
      <c r="L15" s="416"/>
      <c r="M15" s="416"/>
      <c r="N15" s="418"/>
      <c r="O15" s="416"/>
      <c r="P15" s="416"/>
      <c r="Q15" s="420"/>
      <c r="R15" s="425"/>
    </row>
    <row r="16" spans="2:18" s="42" customFormat="1" x14ac:dyDescent="0.25">
      <c r="B16" s="408"/>
      <c r="C16" s="410"/>
      <c r="D16" s="411"/>
      <c r="E16" s="95" t="s">
        <v>244</v>
      </c>
      <c r="F16" s="26" t="s">
        <v>468</v>
      </c>
      <c r="G16" s="96">
        <v>1</v>
      </c>
      <c r="H16" s="96" t="s">
        <v>85</v>
      </c>
      <c r="I16" s="41">
        <v>2000000</v>
      </c>
      <c r="J16" s="41">
        <f t="shared" si="0"/>
        <v>2000000</v>
      </c>
      <c r="K16" s="414"/>
      <c r="L16" s="416"/>
      <c r="M16" s="416"/>
      <c r="N16" s="418"/>
      <c r="O16" s="416"/>
      <c r="P16" s="416"/>
      <c r="Q16" s="420"/>
      <c r="R16" s="425"/>
    </row>
    <row r="17" spans="2:18" s="42" customFormat="1" x14ac:dyDescent="0.25">
      <c r="B17" s="408"/>
      <c r="C17" s="410"/>
      <c r="D17" s="411"/>
      <c r="E17" s="95" t="s">
        <v>464</v>
      </c>
      <c r="F17" s="12" t="s">
        <v>469</v>
      </c>
      <c r="G17" s="96">
        <v>2</v>
      </c>
      <c r="H17" s="96" t="s">
        <v>85</v>
      </c>
      <c r="I17" s="41">
        <v>250000</v>
      </c>
      <c r="J17" s="41">
        <f t="shared" si="0"/>
        <v>500000</v>
      </c>
      <c r="K17" s="414"/>
      <c r="L17" s="416"/>
      <c r="M17" s="416"/>
      <c r="N17" s="418"/>
      <c r="O17" s="416"/>
      <c r="P17" s="416"/>
      <c r="Q17" s="420"/>
      <c r="R17" s="425"/>
    </row>
    <row r="18" spans="2:18" s="42" customFormat="1" x14ac:dyDescent="0.25">
      <c r="B18" s="408"/>
      <c r="C18" s="410"/>
      <c r="D18" s="411"/>
      <c r="E18" s="95" t="s">
        <v>42</v>
      </c>
      <c r="F18" s="12" t="s">
        <v>470</v>
      </c>
      <c r="G18" s="96">
        <v>4</v>
      </c>
      <c r="H18" s="96" t="s">
        <v>85</v>
      </c>
      <c r="I18" s="41">
        <v>8000000</v>
      </c>
      <c r="J18" s="41">
        <f t="shared" si="0"/>
        <v>32000000</v>
      </c>
      <c r="K18" s="414"/>
      <c r="L18" s="416"/>
      <c r="M18" s="416"/>
      <c r="N18" s="418"/>
      <c r="O18" s="416"/>
      <c r="P18" s="416"/>
      <c r="Q18" s="420"/>
      <c r="R18" s="425"/>
    </row>
    <row r="19" spans="2:18" s="42" customFormat="1" x14ac:dyDescent="0.25">
      <c r="B19" s="408"/>
      <c r="C19" s="410"/>
      <c r="D19" s="411"/>
      <c r="E19" s="95" t="s">
        <v>244</v>
      </c>
      <c r="F19" s="12" t="s">
        <v>471</v>
      </c>
      <c r="G19" s="96">
        <v>4</v>
      </c>
      <c r="H19" s="96" t="s">
        <v>85</v>
      </c>
      <c r="I19" s="41">
        <v>1500000</v>
      </c>
      <c r="J19" s="41">
        <f t="shared" si="0"/>
        <v>6000000</v>
      </c>
      <c r="K19" s="414"/>
      <c r="L19" s="416"/>
      <c r="M19" s="416"/>
      <c r="N19" s="418"/>
      <c r="O19" s="416"/>
      <c r="P19" s="416"/>
      <c r="Q19" s="420"/>
      <c r="R19" s="425"/>
    </row>
    <row r="20" spans="2:18" s="42" customFormat="1" x14ac:dyDescent="0.25">
      <c r="B20" s="408"/>
      <c r="C20" s="410"/>
      <c r="D20" s="411"/>
      <c r="E20" s="95" t="s">
        <v>472</v>
      </c>
      <c r="F20" s="12" t="s">
        <v>457</v>
      </c>
      <c r="G20" s="96">
        <v>5</v>
      </c>
      <c r="H20" s="96" t="s">
        <v>85</v>
      </c>
      <c r="I20" s="41">
        <v>850000</v>
      </c>
      <c r="J20" s="41">
        <f t="shared" si="0"/>
        <v>4250000</v>
      </c>
      <c r="K20" s="414"/>
      <c r="L20" s="416"/>
      <c r="M20" s="416"/>
      <c r="N20" s="418"/>
      <c r="O20" s="416"/>
      <c r="P20" s="416"/>
      <c r="Q20" s="420"/>
      <c r="R20" s="425"/>
    </row>
    <row r="21" spans="2:18" s="42" customFormat="1" x14ac:dyDescent="0.25">
      <c r="B21" s="408"/>
      <c r="C21" s="410"/>
      <c r="D21" s="411"/>
      <c r="E21" s="95" t="s">
        <v>473</v>
      </c>
      <c r="F21" s="12" t="s">
        <v>474</v>
      </c>
      <c r="G21" s="96">
        <v>7</v>
      </c>
      <c r="H21" s="96" t="s">
        <v>85</v>
      </c>
      <c r="I21" s="41">
        <v>750000</v>
      </c>
      <c r="J21" s="41">
        <f t="shared" si="0"/>
        <v>5250000</v>
      </c>
      <c r="K21" s="414"/>
      <c r="L21" s="416"/>
      <c r="M21" s="416"/>
      <c r="N21" s="418"/>
      <c r="O21" s="416"/>
      <c r="P21" s="416"/>
      <c r="Q21" s="420"/>
      <c r="R21" s="425"/>
    </row>
    <row r="22" spans="2:18" s="42" customFormat="1" x14ac:dyDescent="0.25">
      <c r="B22" s="408"/>
      <c r="C22" s="410"/>
      <c r="D22" s="411"/>
      <c r="E22" s="95" t="s">
        <v>473</v>
      </c>
      <c r="F22" s="12" t="s">
        <v>475</v>
      </c>
      <c r="G22" s="96">
        <v>8</v>
      </c>
      <c r="H22" s="96" t="s">
        <v>85</v>
      </c>
      <c r="I22" s="41">
        <v>750000</v>
      </c>
      <c r="J22" s="41">
        <f t="shared" si="0"/>
        <v>6000000</v>
      </c>
      <c r="K22" s="414"/>
      <c r="L22" s="416"/>
      <c r="M22" s="416"/>
      <c r="N22" s="418"/>
      <c r="O22" s="416"/>
      <c r="P22" s="416"/>
      <c r="Q22" s="420"/>
      <c r="R22" s="425"/>
    </row>
    <row r="23" spans="2:18" s="42" customFormat="1" x14ac:dyDescent="0.25">
      <c r="B23" s="408"/>
      <c r="C23" s="410"/>
      <c r="D23" s="411"/>
      <c r="E23" s="95" t="s">
        <v>473</v>
      </c>
      <c r="F23" s="12" t="s">
        <v>476</v>
      </c>
      <c r="G23" s="96">
        <v>1</v>
      </c>
      <c r="H23" s="96" t="s">
        <v>85</v>
      </c>
      <c r="I23" s="41">
        <v>2500000</v>
      </c>
      <c r="J23" s="41">
        <f t="shared" si="0"/>
        <v>2500000</v>
      </c>
      <c r="K23" s="414"/>
      <c r="L23" s="416"/>
      <c r="M23" s="416"/>
      <c r="N23" s="418"/>
      <c r="O23" s="416"/>
      <c r="P23" s="416"/>
      <c r="Q23" s="420"/>
      <c r="R23" s="425"/>
    </row>
    <row r="24" spans="2:18" s="42" customFormat="1" x14ac:dyDescent="0.25">
      <c r="B24" s="408"/>
      <c r="C24" s="410"/>
      <c r="D24" s="411"/>
      <c r="E24" s="95" t="s">
        <v>473</v>
      </c>
      <c r="F24" s="12" t="s">
        <v>477</v>
      </c>
      <c r="G24" s="96">
        <v>1</v>
      </c>
      <c r="H24" s="96" t="s">
        <v>85</v>
      </c>
      <c r="I24" s="41">
        <v>6500000</v>
      </c>
      <c r="J24" s="41">
        <f t="shared" si="0"/>
        <v>6500000</v>
      </c>
      <c r="K24" s="414"/>
      <c r="L24" s="416"/>
      <c r="M24" s="416"/>
      <c r="N24" s="418"/>
      <c r="O24" s="416"/>
      <c r="P24" s="416"/>
      <c r="Q24" s="420"/>
      <c r="R24" s="425"/>
    </row>
    <row r="25" spans="2:18" s="42" customFormat="1" x14ac:dyDescent="0.25">
      <c r="B25" s="408"/>
      <c r="C25" s="410"/>
      <c r="D25" s="411"/>
      <c r="E25" s="95" t="s">
        <v>27</v>
      </c>
      <c r="F25" s="12" t="s">
        <v>478</v>
      </c>
      <c r="G25" s="96">
        <v>4</v>
      </c>
      <c r="H25" s="96" t="s">
        <v>85</v>
      </c>
      <c r="I25" s="41">
        <v>3000000</v>
      </c>
      <c r="J25" s="41">
        <f t="shared" si="0"/>
        <v>12000000</v>
      </c>
      <c r="K25" s="414"/>
      <c r="L25" s="416"/>
      <c r="M25" s="416"/>
      <c r="N25" s="418"/>
      <c r="O25" s="416"/>
      <c r="P25" s="416"/>
      <c r="Q25" s="420"/>
      <c r="R25" s="425"/>
    </row>
    <row r="26" spans="2:18" s="42" customFormat="1" ht="30" x14ac:dyDescent="0.25">
      <c r="B26" s="408"/>
      <c r="C26" s="410"/>
      <c r="D26" s="411"/>
      <c r="E26" s="95" t="s">
        <v>479</v>
      </c>
      <c r="F26" s="26" t="s">
        <v>479</v>
      </c>
      <c r="G26" s="96">
        <v>1</v>
      </c>
      <c r="H26" s="96" t="s">
        <v>85</v>
      </c>
      <c r="I26" s="41">
        <v>2500000</v>
      </c>
      <c r="J26" s="41">
        <f t="shared" si="0"/>
        <v>2500000</v>
      </c>
      <c r="K26" s="414"/>
      <c r="L26" s="416"/>
      <c r="M26" s="416"/>
      <c r="N26" s="418"/>
      <c r="O26" s="416"/>
      <c r="P26" s="416"/>
      <c r="Q26" s="420"/>
      <c r="R26" s="425"/>
    </row>
    <row r="27" spans="2:18" s="42" customFormat="1" x14ac:dyDescent="0.25">
      <c r="B27" s="408"/>
      <c r="C27" s="410"/>
      <c r="D27" s="411"/>
      <c r="E27" s="95" t="s">
        <v>480</v>
      </c>
      <c r="F27" s="12" t="s">
        <v>480</v>
      </c>
      <c r="G27" s="96">
        <v>3</v>
      </c>
      <c r="H27" s="96" t="s">
        <v>85</v>
      </c>
      <c r="I27" s="41">
        <v>1500000</v>
      </c>
      <c r="J27" s="41">
        <f t="shared" si="0"/>
        <v>4500000</v>
      </c>
      <c r="K27" s="414"/>
      <c r="L27" s="416"/>
      <c r="M27" s="416"/>
      <c r="N27" s="418"/>
      <c r="O27" s="416"/>
      <c r="P27" s="416"/>
      <c r="Q27" s="420"/>
      <c r="R27" s="425"/>
    </row>
    <row r="28" spans="2:18" s="42" customFormat="1" x14ac:dyDescent="0.25">
      <c r="B28" s="408"/>
      <c r="C28" s="410"/>
      <c r="D28" s="412"/>
      <c r="E28" s="95" t="s">
        <v>481</v>
      </c>
      <c r="F28" s="12"/>
      <c r="G28" s="96">
        <v>1</v>
      </c>
      <c r="H28" s="96" t="s">
        <v>85</v>
      </c>
      <c r="I28" s="41">
        <v>4500000</v>
      </c>
      <c r="J28" s="41">
        <f>G28*I28</f>
        <v>4500000</v>
      </c>
      <c r="K28" s="414"/>
      <c r="L28" s="416"/>
      <c r="M28" s="416"/>
      <c r="N28" s="418"/>
      <c r="O28" s="416"/>
      <c r="P28" s="416"/>
      <c r="Q28" s="420"/>
      <c r="R28" s="425"/>
    </row>
    <row r="29" spans="2:18" s="42" customFormat="1" x14ac:dyDescent="0.25">
      <c r="B29" s="126"/>
      <c r="C29" s="116"/>
      <c r="D29" s="116"/>
      <c r="E29" s="114"/>
      <c r="F29" s="115"/>
      <c r="G29" s="114"/>
      <c r="H29" s="114"/>
      <c r="I29" s="117"/>
      <c r="J29" s="117"/>
      <c r="K29" s="118"/>
      <c r="L29" s="114"/>
      <c r="M29" s="114"/>
      <c r="N29" s="114"/>
      <c r="O29" s="114"/>
      <c r="P29" s="116"/>
      <c r="Q29" s="119"/>
      <c r="R29" s="127"/>
    </row>
    <row r="30" spans="2:18" s="42" customFormat="1" x14ac:dyDescent="0.25">
      <c r="B30" s="435">
        <v>2</v>
      </c>
      <c r="C30" s="438" t="s">
        <v>79</v>
      </c>
      <c r="D30" s="441" t="s">
        <v>482</v>
      </c>
      <c r="E30" s="96" t="s">
        <v>483</v>
      </c>
      <c r="F30" s="12" t="s">
        <v>484</v>
      </c>
      <c r="G30" s="96">
        <v>1</v>
      </c>
      <c r="H30" s="96" t="s">
        <v>85</v>
      </c>
      <c r="I30" s="41">
        <v>37500000</v>
      </c>
      <c r="J30" s="41">
        <v>37500000</v>
      </c>
      <c r="K30" s="444">
        <f>SUM(J30:J37)</f>
        <v>100000000</v>
      </c>
      <c r="L30" s="426" t="s">
        <v>485</v>
      </c>
      <c r="M30" s="426" t="s">
        <v>92</v>
      </c>
      <c r="N30" s="433" t="s">
        <v>93</v>
      </c>
      <c r="O30" s="426" t="s">
        <v>486</v>
      </c>
      <c r="P30" s="426" t="s">
        <v>487</v>
      </c>
      <c r="Q30" s="428" t="s">
        <v>488</v>
      </c>
      <c r="R30" s="430"/>
    </row>
    <row r="31" spans="2:18" s="42" customFormat="1" x14ac:dyDescent="0.25">
      <c r="B31" s="436"/>
      <c r="C31" s="439"/>
      <c r="D31" s="442"/>
      <c r="E31" s="96" t="s">
        <v>235</v>
      </c>
      <c r="F31" s="12" t="s">
        <v>489</v>
      </c>
      <c r="G31" s="96">
        <v>1</v>
      </c>
      <c r="H31" s="96" t="s">
        <v>490</v>
      </c>
      <c r="I31" s="41">
        <v>12000000</v>
      </c>
      <c r="J31" s="41">
        <v>12000000</v>
      </c>
      <c r="K31" s="445"/>
      <c r="L31" s="427"/>
      <c r="M31" s="427"/>
      <c r="N31" s="434"/>
      <c r="O31" s="427"/>
      <c r="P31" s="427"/>
      <c r="Q31" s="429"/>
      <c r="R31" s="431"/>
    </row>
    <row r="32" spans="2:18" s="42" customFormat="1" x14ac:dyDescent="0.25">
      <c r="B32" s="436"/>
      <c r="C32" s="439"/>
      <c r="D32" s="442"/>
      <c r="E32" s="96" t="s">
        <v>244</v>
      </c>
      <c r="F32" s="12" t="s">
        <v>491</v>
      </c>
      <c r="G32" s="96">
        <v>1</v>
      </c>
      <c r="H32" s="96" t="s">
        <v>85</v>
      </c>
      <c r="I32" s="41">
        <v>3000000</v>
      </c>
      <c r="J32" s="41">
        <v>3000000</v>
      </c>
      <c r="K32" s="445"/>
      <c r="L32" s="427"/>
      <c r="M32" s="427"/>
      <c r="N32" s="434"/>
      <c r="O32" s="427"/>
      <c r="P32" s="427"/>
      <c r="Q32" s="429"/>
      <c r="R32" s="431"/>
    </row>
    <row r="33" spans="2:18" s="42" customFormat="1" x14ac:dyDescent="0.25">
      <c r="B33" s="436"/>
      <c r="C33" s="439"/>
      <c r="D33" s="442"/>
      <c r="E33" s="96" t="s">
        <v>244</v>
      </c>
      <c r="F33" s="12" t="s">
        <v>492</v>
      </c>
      <c r="G33" s="96">
        <v>1</v>
      </c>
      <c r="H33" s="96" t="s">
        <v>85</v>
      </c>
      <c r="I33" s="41">
        <v>7500000</v>
      </c>
      <c r="J33" s="41">
        <v>7500000</v>
      </c>
      <c r="K33" s="445"/>
      <c r="L33" s="427"/>
      <c r="M33" s="427"/>
      <c r="N33" s="434"/>
      <c r="O33" s="427"/>
      <c r="P33" s="427"/>
      <c r="Q33" s="429"/>
      <c r="R33" s="431"/>
    </row>
    <row r="34" spans="2:18" s="42" customFormat="1" x14ac:dyDescent="0.25">
      <c r="B34" s="436"/>
      <c r="C34" s="439"/>
      <c r="D34" s="442"/>
      <c r="E34" s="96" t="s">
        <v>69</v>
      </c>
      <c r="F34" s="12" t="s">
        <v>493</v>
      </c>
      <c r="G34" s="96">
        <v>2</v>
      </c>
      <c r="H34" s="96" t="s">
        <v>85</v>
      </c>
      <c r="I34" s="41">
        <v>9950000</v>
      </c>
      <c r="J34" s="41">
        <f>G34*I34</f>
        <v>19900000</v>
      </c>
      <c r="K34" s="445"/>
      <c r="L34" s="427"/>
      <c r="M34" s="427"/>
      <c r="N34" s="434"/>
      <c r="O34" s="427"/>
      <c r="P34" s="427"/>
      <c r="Q34" s="429"/>
      <c r="R34" s="431"/>
    </row>
    <row r="35" spans="2:18" s="42" customFormat="1" x14ac:dyDescent="0.25">
      <c r="B35" s="436"/>
      <c r="C35" s="439"/>
      <c r="D35" s="442"/>
      <c r="E35" s="96" t="s">
        <v>20</v>
      </c>
      <c r="F35" s="12" t="s">
        <v>494</v>
      </c>
      <c r="G35" s="96">
        <v>4</v>
      </c>
      <c r="H35" s="96" t="s">
        <v>85</v>
      </c>
      <c r="I35" s="41">
        <v>2753000</v>
      </c>
      <c r="J35" s="41">
        <f>G35*I35</f>
        <v>11012000</v>
      </c>
      <c r="K35" s="445"/>
      <c r="L35" s="427"/>
      <c r="M35" s="427"/>
      <c r="N35" s="434"/>
      <c r="O35" s="427"/>
      <c r="P35" s="427"/>
      <c r="Q35" s="429"/>
      <c r="R35" s="431"/>
    </row>
    <row r="36" spans="2:18" s="42" customFormat="1" x14ac:dyDescent="0.25">
      <c r="B36" s="437"/>
      <c r="C36" s="440"/>
      <c r="D36" s="443"/>
      <c r="E36" s="27" t="s">
        <v>495</v>
      </c>
      <c r="F36" s="43" t="s">
        <v>496</v>
      </c>
      <c r="G36" s="44" t="s">
        <v>497</v>
      </c>
      <c r="H36" s="44" t="s">
        <v>497</v>
      </c>
      <c r="I36" s="45">
        <f>3091200+6000000-3200</f>
        <v>9088000</v>
      </c>
      <c r="J36" s="45">
        <f>I36</f>
        <v>9088000</v>
      </c>
      <c r="K36" s="413"/>
      <c r="L36" s="415"/>
      <c r="M36" s="415"/>
      <c r="N36" s="417"/>
      <c r="O36" s="415"/>
      <c r="P36" s="415"/>
      <c r="Q36" s="419"/>
      <c r="R36" s="432"/>
    </row>
    <row r="37" spans="2:18" s="42" customFormat="1" x14ac:dyDescent="0.25">
      <c r="B37" s="126"/>
      <c r="C37" s="116"/>
      <c r="D37" s="116"/>
      <c r="E37" s="114"/>
      <c r="F37" s="115"/>
      <c r="G37" s="114"/>
      <c r="H37" s="114"/>
      <c r="I37" s="117"/>
      <c r="J37" s="117"/>
      <c r="K37" s="118"/>
      <c r="L37" s="114"/>
      <c r="M37" s="114"/>
      <c r="N37" s="114"/>
      <c r="O37" s="114"/>
      <c r="P37" s="116"/>
      <c r="Q37" s="119"/>
      <c r="R37" s="127"/>
    </row>
    <row r="38" spans="2:18" s="42" customFormat="1" ht="135" x14ac:dyDescent="0.25">
      <c r="B38" s="128">
        <v>3</v>
      </c>
      <c r="C38" s="85" t="s">
        <v>205</v>
      </c>
      <c r="D38" s="85" t="s">
        <v>354</v>
      </c>
      <c r="E38" s="27"/>
      <c r="F38" s="43"/>
      <c r="G38" s="27"/>
      <c r="H38" s="27"/>
      <c r="I38" s="45"/>
      <c r="J38" s="45"/>
      <c r="K38" s="29">
        <v>179929000</v>
      </c>
      <c r="L38" s="27"/>
      <c r="M38" s="31" t="s">
        <v>355</v>
      </c>
      <c r="N38" s="27" t="s">
        <v>498</v>
      </c>
      <c r="O38" s="31" t="s">
        <v>499</v>
      </c>
      <c r="P38" s="31" t="s">
        <v>497</v>
      </c>
      <c r="Q38" s="147" t="s">
        <v>578</v>
      </c>
      <c r="R38" s="129" t="s">
        <v>500</v>
      </c>
    </row>
    <row r="39" spans="2:18" s="42" customFormat="1" x14ac:dyDescent="0.25">
      <c r="B39" s="126"/>
      <c r="C39" s="116"/>
      <c r="D39" s="116"/>
      <c r="E39" s="114"/>
      <c r="F39" s="115"/>
      <c r="G39" s="114"/>
      <c r="H39" s="114"/>
      <c r="I39" s="117"/>
      <c r="J39" s="117"/>
      <c r="K39" s="118"/>
      <c r="L39" s="114"/>
      <c r="M39" s="114"/>
      <c r="N39" s="114"/>
      <c r="O39" s="114"/>
      <c r="P39" s="116"/>
      <c r="Q39" s="119"/>
      <c r="R39" s="127"/>
    </row>
    <row r="40" spans="2:18" s="42" customFormat="1" ht="150" x14ac:dyDescent="0.25">
      <c r="B40" s="17">
        <v>4</v>
      </c>
      <c r="C40" s="171" t="s">
        <v>203</v>
      </c>
      <c r="D40" s="11" t="s">
        <v>501</v>
      </c>
      <c r="E40" s="96" t="s">
        <v>76</v>
      </c>
      <c r="F40" s="11" t="s">
        <v>502</v>
      </c>
      <c r="G40" s="96"/>
      <c r="H40" s="96" t="s">
        <v>503</v>
      </c>
      <c r="I40" s="41">
        <v>50000000</v>
      </c>
      <c r="J40" s="41">
        <v>50000000</v>
      </c>
      <c r="K40" s="24">
        <v>50000000</v>
      </c>
      <c r="L40" s="10"/>
      <c r="M40" s="95" t="s">
        <v>504</v>
      </c>
      <c r="N40" s="96" t="s">
        <v>353</v>
      </c>
      <c r="O40" s="95" t="s">
        <v>505</v>
      </c>
      <c r="P40" s="10"/>
      <c r="Q40" s="46" t="s">
        <v>506</v>
      </c>
      <c r="R40" s="130" t="s">
        <v>507</v>
      </c>
    </row>
    <row r="41" spans="2:18" s="42" customFormat="1" x14ac:dyDescent="0.25">
      <c r="B41" s="126"/>
      <c r="C41" s="116"/>
      <c r="D41" s="116"/>
      <c r="E41" s="114"/>
      <c r="F41" s="115"/>
      <c r="G41" s="114"/>
      <c r="H41" s="114"/>
      <c r="I41" s="117"/>
      <c r="J41" s="117"/>
      <c r="K41" s="118"/>
      <c r="L41" s="114"/>
      <c r="M41" s="114"/>
      <c r="N41" s="114"/>
      <c r="O41" s="114"/>
      <c r="P41" s="116"/>
      <c r="Q41" s="119"/>
      <c r="R41" s="127"/>
    </row>
    <row r="42" spans="2:18" s="42" customFormat="1" ht="75" x14ac:dyDescent="0.25">
      <c r="B42" s="17">
        <v>5</v>
      </c>
      <c r="C42" s="171" t="s">
        <v>359</v>
      </c>
      <c r="D42" s="11" t="s">
        <v>508</v>
      </c>
      <c r="E42" s="96" t="s">
        <v>509</v>
      </c>
      <c r="F42" s="26" t="s">
        <v>510</v>
      </c>
      <c r="G42" s="96"/>
      <c r="H42" s="96"/>
      <c r="I42" s="24">
        <v>60000000</v>
      </c>
      <c r="J42" s="24">
        <v>60000000</v>
      </c>
      <c r="K42" s="24">
        <v>60000000</v>
      </c>
      <c r="L42" s="95" t="s">
        <v>511</v>
      </c>
      <c r="M42" s="95" t="s">
        <v>536</v>
      </c>
      <c r="N42" s="96" t="s">
        <v>360</v>
      </c>
      <c r="O42" s="95" t="s">
        <v>512</v>
      </c>
      <c r="P42" s="95" t="s">
        <v>513</v>
      </c>
      <c r="Q42" s="46" t="s">
        <v>537</v>
      </c>
      <c r="R42" s="82"/>
    </row>
    <row r="43" spans="2:18" s="42" customFormat="1" ht="18" customHeight="1" thickBot="1" x14ac:dyDescent="0.3">
      <c r="B43" s="126"/>
      <c r="C43" s="116"/>
      <c r="D43" s="116"/>
      <c r="E43" s="114"/>
      <c r="F43" s="115"/>
      <c r="G43" s="114"/>
      <c r="H43" s="114"/>
      <c r="I43" s="117"/>
      <c r="J43" s="117"/>
      <c r="K43" s="118"/>
      <c r="L43" s="114"/>
      <c r="M43" s="114"/>
      <c r="N43" s="114"/>
      <c r="O43" s="114"/>
      <c r="P43" s="116"/>
      <c r="Q43" s="119"/>
      <c r="R43" s="127"/>
    </row>
    <row r="44" spans="2:18" s="42" customFormat="1" ht="18" customHeight="1" x14ac:dyDescent="0.25">
      <c r="B44" s="449" t="s">
        <v>531</v>
      </c>
      <c r="C44" s="450"/>
      <c r="D44" s="450"/>
      <c r="E44" s="450"/>
      <c r="F44" s="450"/>
      <c r="G44" s="450"/>
      <c r="H44" s="450"/>
      <c r="I44" s="450"/>
      <c r="J44" s="451"/>
      <c r="K44" s="172"/>
      <c r="L44" s="78"/>
      <c r="M44" s="78"/>
      <c r="N44" s="78"/>
      <c r="O44" s="78"/>
      <c r="P44" s="79"/>
      <c r="Q44" s="80"/>
      <c r="R44" s="81"/>
    </row>
    <row r="45" spans="2:18" s="42" customFormat="1" ht="17.25" x14ac:dyDescent="0.25">
      <c r="B45" s="446" t="s">
        <v>532</v>
      </c>
      <c r="C45" s="447"/>
      <c r="D45" s="447"/>
      <c r="E45" s="447"/>
      <c r="F45" s="447"/>
      <c r="G45" s="447"/>
      <c r="H45" s="447"/>
      <c r="I45" s="447"/>
      <c r="J45" s="448"/>
      <c r="K45" s="173">
        <v>522779000</v>
      </c>
      <c r="L45" s="96"/>
      <c r="M45" s="96"/>
      <c r="N45" s="96"/>
      <c r="O45" s="96"/>
      <c r="P45" s="10"/>
      <c r="Q45" s="97"/>
      <c r="R45" s="82"/>
    </row>
    <row r="46" spans="2:18" s="42" customFormat="1" ht="17.25" x14ac:dyDescent="0.25">
      <c r="B46" s="446" t="s">
        <v>533</v>
      </c>
      <c r="C46" s="447"/>
      <c r="D46" s="447"/>
      <c r="E46" s="447"/>
      <c r="F46" s="447"/>
      <c r="G46" s="447"/>
      <c r="H46" s="447"/>
      <c r="I46" s="447"/>
      <c r="J46" s="448"/>
      <c r="K46" s="173">
        <v>179929000</v>
      </c>
      <c r="L46" s="96"/>
      <c r="M46" s="96"/>
      <c r="N46" s="96"/>
      <c r="O46" s="96"/>
      <c r="P46" s="47"/>
      <c r="Q46" s="97"/>
      <c r="R46" s="82"/>
    </row>
    <row r="47" spans="2:18" s="42" customFormat="1" ht="18" customHeight="1" thickBot="1" x14ac:dyDescent="0.3">
      <c r="B47" s="421" t="s">
        <v>534</v>
      </c>
      <c r="C47" s="422"/>
      <c r="D47" s="422"/>
      <c r="E47" s="422"/>
      <c r="F47" s="422"/>
      <c r="G47" s="422"/>
      <c r="H47" s="422"/>
      <c r="I47" s="422"/>
      <c r="J47" s="423"/>
      <c r="K47" s="174">
        <f>K45-K46</f>
        <v>342850000</v>
      </c>
      <c r="L47" s="18"/>
      <c r="M47" s="18"/>
      <c r="N47" s="18"/>
      <c r="O47" s="18"/>
      <c r="P47" s="83"/>
      <c r="Q47" s="19"/>
      <c r="R47" s="84"/>
    </row>
    <row r="48" spans="2:18" s="42" customFormat="1" ht="18" customHeight="1" x14ac:dyDescent="0.25">
      <c r="B48" s="126"/>
      <c r="C48" s="116"/>
      <c r="D48" s="116"/>
      <c r="E48" s="114"/>
      <c r="F48" s="115"/>
      <c r="G48" s="114"/>
      <c r="H48" s="114"/>
      <c r="I48" s="117"/>
      <c r="J48" s="117"/>
      <c r="K48" s="118"/>
      <c r="L48" s="114"/>
      <c r="M48" s="114"/>
      <c r="N48" s="114"/>
      <c r="O48" s="114"/>
      <c r="P48" s="116"/>
      <c r="Q48" s="119"/>
      <c r="R48" s="127"/>
    </row>
    <row r="49" spans="2:18" s="42" customFormat="1" ht="18" customHeight="1" x14ac:dyDescent="0.25">
      <c r="C49" s="49"/>
      <c r="D49" s="49"/>
      <c r="F49" s="48"/>
      <c r="I49" s="50"/>
      <c r="J49" s="50"/>
      <c r="K49" s="51"/>
      <c r="Q49" s="52"/>
      <c r="R49" s="53"/>
    </row>
    <row r="50" spans="2:18" s="48" customFormat="1" x14ac:dyDescent="0.25">
      <c r="B50" s="42"/>
      <c r="C50" s="49"/>
      <c r="D50" s="49"/>
      <c r="E50" s="54"/>
      <c r="F50" s="55"/>
      <c r="G50" s="42"/>
      <c r="H50" s="42"/>
      <c r="I50" s="50"/>
      <c r="J50" s="50"/>
      <c r="K50" s="51"/>
      <c r="N50" s="42"/>
      <c r="O50" s="42"/>
      <c r="P50" s="55"/>
      <c r="Q50" s="56"/>
      <c r="R50" s="57"/>
    </row>
    <row r="51" spans="2:18" s="48" customFormat="1" x14ac:dyDescent="0.25">
      <c r="B51" s="42"/>
      <c r="C51" s="49"/>
      <c r="D51" s="49"/>
      <c r="E51" s="42"/>
      <c r="G51" s="42"/>
      <c r="H51" s="42"/>
      <c r="I51" s="50"/>
      <c r="J51" s="50"/>
      <c r="K51" s="51"/>
      <c r="N51" s="42"/>
      <c r="O51" s="42"/>
      <c r="P51" s="58"/>
      <c r="Q51" s="56"/>
      <c r="R51" s="57"/>
    </row>
    <row r="52" spans="2:18" s="48" customFormat="1" x14ac:dyDescent="0.25">
      <c r="B52" s="42"/>
      <c r="C52" s="49"/>
      <c r="D52" s="49"/>
      <c r="E52" s="42"/>
      <c r="G52" s="42"/>
      <c r="H52" s="42"/>
      <c r="I52" s="50"/>
      <c r="J52" s="50"/>
      <c r="K52" s="51"/>
      <c r="P52" s="56"/>
      <c r="Q52" s="56"/>
      <c r="R52" s="53"/>
    </row>
    <row r="53" spans="2:18" s="48" customFormat="1" x14ac:dyDescent="0.25">
      <c r="B53" s="42"/>
      <c r="C53" s="49"/>
      <c r="D53" s="49"/>
      <c r="E53" s="42"/>
      <c r="G53" s="42"/>
      <c r="H53" s="42"/>
      <c r="I53" s="50"/>
      <c r="J53" s="50"/>
      <c r="K53" s="51"/>
      <c r="P53" s="58"/>
      <c r="Q53" s="56"/>
      <c r="R53" s="53"/>
    </row>
    <row r="54" spans="2:18" s="48" customFormat="1" x14ac:dyDescent="0.25">
      <c r="B54" s="42"/>
      <c r="C54" s="49"/>
      <c r="D54" s="49"/>
      <c r="E54" s="42"/>
      <c r="G54" s="42"/>
      <c r="H54" s="42"/>
      <c r="I54" s="50"/>
      <c r="J54" s="50"/>
      <c r="K54" s="51"/>
      <c r="P54" s="56"/>
      <c r="Q54" s="56"/>
      <c r="R54" s="53"/>
    </row>
    <row r="55" spans="2:18" s="48" customFormat="1" x14ac:dyDescent="0.25">
      <c r="B55" s="42"/>
      <c r="C55" s="49"/>
      <c r="D55" s="49"/>
      <c r="E55" s="42"/>
      <c r="G55" s="42"/>
      <c r="H55" s="42"/>
      <c r="I55" s="50"/>
      <c r="J55" s="50"/>
      <c r="K55" s="51"/>
      <c r="P55" s="56"/>
      <c r="Q55" s="56"/>
      <c r="R55" s="53"/>
    </row>
    <row r="56" spans="2:18" s="48" customFormat="1" x14ac:dyDescent="0.25">
      <c r="B56" s="42"/>
      <c r="C56" s="49"/>
      <c r="D56" s="49"/>
      <c r="E56" s="42"/>
      <c r="G56" s="42"/>
      <c r="H56" s="42"/>
      <c r="I56" s="50"/>
      <c r="J56" s="50"/>
      <c r="K56" s="51"/>
      <c r="P56" s="56"/>
      <c r="Q56" s="56"/>
      <c r="R56" s="53"/>
    </row>
    <row r="57" spans="2:18" s="48" customFormat="1" x14ac:dyDescent="0.25">
      <c r="B57" s="42"/>
      <c r="C57" s="49"/>
      <c r="D57" s="49"/>
      <c r="E57" s="42"/>
      <c r="G57" s="42"/>
      <c r="H57" s="42"/>
      <c r="I57" s="50"/>
      <c r="J57" s="50"/>
      <c r="K57" s="51"/>
      <c r="P57" s="56"/>
      <c r="Q57" s="56"/>
      <c r="R57" s="53"/>
    </row>
    <row r="58" spans="2:18" s="60" customFormat="1" x14ac:dyDescent="0.25">
      <c r="B58" s="59"/>
      <c r="C58" s="61"/>
      <c r="D58" s="61"/>
      <c r="E58" s="42"/>
      <c r="F58" s="48"/>
      <c r="G58" s="42"/>
      <c r="H58" s="42"/>
      <c r="I58" s="50"/>
      <c r="J58" s="50"/>
      <c r="K58" s="62"/>
      <c r="P58" s="63"/>
      <c r="Q58" s="63"/>
      <c r="R58" s="64"/>
    </row>
    <row r="59" spans="2:18" s="60" customFormat="1" x14ac:dyDescent="0.25">
      <c r="B59" s="59"/>
      <c r="C59" s="61"/>
      <c r="D59" s="61"/>
      <c r="E59" s="42"/>
      <c r="F59" s="48"/>
      <c r="G59" s="42"/>
      <c r="H59" s="42"/>
      <c r="I59" s="50"/>
      <c r="J59" s="50"/>
      <c r="K59" s="62"/>
      <c r="P59" s="63"/>
      <c r="Q59" s="63"/>
      <c r="R59" s="64"/>
    </row>
    <row r="60" spans="2:18" s="60" customFormat="1" x14ac:dyDescent="0.25">
      <c r="B60" s="59"/>
      <c r="C60" s="61"/>
      <c r="D60" s="61"/>
      <c r="E60" s="42"/>
      <c r="F60" s="48"/>
      <c r="G60" s="42"/>
      <c r="H60" s="42"/>
      <c r="I60" s="50"/>
      <c r="J60" s="50"/>
      <c r="K60" s="62"/>
      <c r="P60" s="63"/>
      <c r="Q60" s="63"/>
      <c r="R60" s="64"/>
    </row>
    <row r="61" spans="2:18" s="60" customFormat="1" x14ac:dyDescent="0.25">
      <c r="B61" s="59"/>
      <c r="C61" s="61"/>
      <c r="D61" s="61"/>
      <c r="E61" s="42"/>
      <c r="F61" s="48"/>
      <c r="G61" s="42"/>
      <c r="H61" s="42"/>
      <c r="I61" s="50"/>
      <c r="J61" s="50"/>
      <c r="K61" s="62"/>
      <c r="P61" s="63"/>
      <c r="Q61" s="63"/>
      <c r="R61" s="64"/>
    </row>
    <row r="62" spans="2:18" s="60" customFormat="1" x14ac:dyDescent="0.25">
      <c r="B62" s="59"/>
      <c r="C62" s="61"/>
      <c r="D62" s="61"/>
      <c r="E62" s="42"/>
      <c r="F62" s="48"/>
      <c r="G62" s="42"/>
      <c r="H62" s="42"/>
      <c r="I62" s="50"/>
      <c r="J62" s="50"/>
      <c r="K62" s="62"/>
      <c r="P62" s="63"/>
      <c r="Q62" s="63"/>
      <c r="R62" s="64"/>
    </row>
    <row r="63" spans="2:18" s="60" customFormat="1" x14ac:dyDescent="0.25">
      <c r="B63" s="59"/>
      <c r="C63" s="61"/>
      <c r="D63" s="61"/>
      <c r="E63" s="42"/>
      <c r="F63" s="48"/>
      <c r="G63" s="42"/>
      <c r="H63" s="42"/>
      <c r="I63" s="50"/>
      <c r="J63" s="50"/>
      <c r="K63" s="62"/>
      <c r="P63" s="63"/>
      <c r="Q63" s="63"/>
      <c r="R63" s="64"/>
    </row>
    <row r="64" spans="2:18" s="60" customFormat="1" x14ac:dyDescent="0.25">
      <c r="B64" s="59"/>
      <c r="C64" s="61"/>
      <c r="D64" s="61"/>
      <c r="E64" s="42"/>
      <c r="F64" s="48"/>
      <c r="G64" s="42"/>
      <c r="H64" s="42"/>
      <c r="I64" s="50"/>
      <c r="J64" s="50"/>
      <c r="K64" s="62"/>
      <c r="P64" s="63"/>
      <c r="Q64" s="63"/>
      <c r="R64" s="64"/>
    </row>
    <row r="65" spans="2:18" s="60" customFormat="1" x14ac:dyDescent="0.25">
      <c r="B65" s="59"/>
      <c r="C65" s="61"/>
      <c r="D65" s="61"/>
      <c r="E65" s="42"/>
      <c r="F65" s="48"/>
      <c r="G65" s="42"/>
      <c r="H65" s="42"/>
      <c r="I65" s="50"/>
      <c r="J65" s="50"/>
      <c r="K65" s="62"/>
      <c r="P65" s="63"/>
      <c r="Q65" s="63"/>
      <c r="R65" s="64"/>
    </row>
    <row r="66" spans="2:18" s="60" customFormat="1" x14ac:dyDescent="0.25">
      <c r="B66" s="59"/>
      <c r="C66" s="61"/>
      <c r="D66" s="61"/>
      <c r="E66" s="42"/>
      <c r="F66" s="48"/>
      <c r="G66" s="42"/>
      <c r="H66" s="42"/>
      <c r="I66" s="50"/>
      <c r="J66" s="50"/>
      <c r="K66" s="62"/>
      <c r="P66" s="63"/>
      <c r="Q66" s="63"/>
      <c r="R66" s="64"/>
    </row>
    <row r="67" spans="2:18" s="60" customFormat="1" x14ac:dyDescent="0.25">
      <c r="B67" s="59"/>
      <c r="C67" s="61"/>
      <c r="D67" s="61"/>
      <c r="E67" s="42"/>
      <c r="F67" s="48"/>
      <c r="G67" s="42"/>
      <c r="H67" s="42"/>
      <c r="I67" s="50"/>
      <c r="J67" s="50"/>
      <c r="K67" s="62"/>
      <c r="P67" s="63"/>
      <c r="Q67" s="63"/>
      <c r="R67" s="64"/>
    </row>
    <row r="68" spans="2:18" s="60" customFormat="1" x14ac:dyDescent="0.25">
      <c r="B68" s="59"/>
      <c r="C68" s="61"/>
      <c r="D68" s="61"/>
      <c r="E68" s="42"/>
      <c r="F68" s="48"/>
      <c r="G68" s="42"/>
      <c r="H68" s="42"/>
      <c r="I68" s="50"/>
      <c r="J68" s="50"/>
      <c r="K68" s="62"/>
      <c r="P68" s="63"/>
      <c r="Q68" s="63"/>
      <c r="R68" s="64"/>
    </row>
    <row r="69" spans="2:18" s="67" customFormat="1" x14ac:dyDescent="0.25">
      <c r="B69" s="40"/>
      <c r="C69" s="49"/>
      <c r="D69" s="65"/>
      <c r="E69" s="42"/>
      <c r="F69" s="48"/>
      <c r="G69" s="42"/>
      <c r="H69" s="42"/>
      <c r="I69" s="50"/>
      <c r="J69" s="50"/>
      <c r="K69" s="66"/>
      <c r="N69" s="40"/>
      <c r="Q69" s="68"/>
      <c r="R69" s="69"/>
    </row>
    <row r="70" spans="2:18" s="67" customFormat="1" x14ac:dyDescent="0.25">
      <c r="B70" s="40"/>
      <c r="C70" s="49"/>
      <c r="D70" s="65"/>
      <c r="E70" s="42"/>
      <c r="F70" s="48"/>
      <c r="G70" s="42"/>
      <c r="H70" s="42"/>
      <c r="I70" s="50"/>
      <c r="J70" s="50"/>
      <c r="K70" s="66"/>
      <c r="Q70" s="68"/>
      <c r="R70" s="69"/>
    </row>
    <row r="71" spans="2:18" s="9" customFormat="1" x14ac:dyDescent="0.25">
      <c r="B71" s="70"/>
      <c r="C71" s="65"/>
      <c r="D71" s="65"/>
      <c r="E71" s="71"/>
      <c r="F71" s="72"/>
      <c r="G71" s="42"/>
      <c r="H71" s="42"/>
      <c r="I71" s="50"/>
      <c r="J71" s="50"/>
      <c r="K71" s="66"/>
      <c r="L71" s="67"/>
      <c r="M71" s="67"/>
      <c r="P71" s="73"/>
      <c r="Q71" s="74"/>
      <c r="R71" s="69"/>
    </row>
    <row r="72" spans="2:18" s="9" customFormat="1" x14ac:dyDescent="0.25">
      <c r="B72" s="75"/>
      <c r="C72" s="49"/>
      <c r="D72" s="65"/>
      <c r="E72" s="42"/>
      <c r="F72" s="48"/>
      <c r="G72" s="42"/>
      <c r="H72" s="42"/>
      <c r="I72" s="50"/>
      <c r="J72" s="50"/>
      <c r="K72" s="66"/>
      <c r="L72" s="67"/>
      <c r="M72" s="67"/>
      <c r="P72" s="73"/>
      <c r="Q72" s="74"/>
      <c r="R72" s="69"/>
    </row>
    <row r="73" spans="2:18" s="9" customFormat="1" x14ac:dyDescent="0.25">
      <c r="B73" s="75"/>
      <c r="C73" s="49"/>
      <c r="D73" s="65"/>
      <c r="E73" s="42"/>
      <c r="F73" s="48"/>
      <c r="G73" s="42"/>
      <c r="H73" s="42"/>
      <c r="I73" s="50"/>
      <c r="J73" s="50"/>
      <c r="K73" s="66"/>
      <c r="L73" s="67"/>
      <c r="M73" s="67"/>
      <c r="P73" s="73"/>
      <c r="Q73" s="74"/>
      <c r="R73" s="69"/>
    </row>
    <row r="74" spans="2:18" s="9" customFormat="1" x14ac:dyDescent="0.25">
      <c r="B74" s="75"/>
      <c r="C74" s="49"/>
      <c r="D74" s="65"/>
      <c r="E74" s="42"/>
      <c r="F74" s="48"/>
      <c r="G74" s="42"/>
      <c r="H74" s="42"/>
      <c r="I74" s="50"/>
      <c r="J74" s="50"/>
      <c r="K74" s="66"/>
      <c r="L74" s="67"/>
      <c r="M74" s="67"/>
      <c r="P74" s="73"/>
      <c r="Q74" s="74"/>
      <c r="R74" s="69"/>
    </row>
    <row r="75" spans="2:18" s="9" customFormat="1" x14ac:dyDescent="0.25">
      <c r="B75" s="75"/>
      <c r="C75" s="49"/>
      <c r="D75" s="65"/>
      <c r="E75" s="42"/>
      <c r="F75" s="48"/>
      <c r="G75" s="42"/>
      <c r="H75" s="42"/>
      <c r="I75" s="50"/>
      <c r="J75" s="50"/>
      <c r="K75" s="66"/>
      <c r="L75" s="67"/>
      <c r="M75" s="67"/>
      <c r="Q75" s="74"/>
      <c r="R75" s="69"/>
    </row>
    <row r="76" spans="2:18" s="9" customFormat="1" x14ac:dyDescent="0.25">
      <c r="B76" s="75"/>
      <c r="C76" s="49"/>
      <c r="D76" s="65"/>
      <c r="E76" s="42"/>
      <c r="F76" s="48"/>
      <c r="G76" s="42"/>
      <c r="H76" s="42"/>
      <c r="I76" s="50"/>
      <c r="J76" s="50"/>
      <c r="K76" s="66"/>
      <c r="L76" s="67"/>
      <c r="M76" s="67"/>
      <c r="Q76" s="74"/>
      <c r="R76" s="69"/>
    </row>
    <row r="77" spans="2:18" s="9" customFormat="1" x14ac:dyDescent="0.25">
      <c r="B77" s="75"/>
      <c r="C77" s="49"/>
      <c r="D77" s="65"/>
      <c r="E77" s="42"/>
      <c r="F77" s="48"/>
      <c r="G77" s="42"/>
      <c r="H77" s="42"/>
      <c r="I77" s="50"/>
      <c r="J77" s="50"/>
      <c r="K77" s="66"/>
      <c r="L77" s="67"/>
      <c r="M77" s="67"/>
      <c r="Q77" s="74"/>
      <c r="R77" s="69"/>
    </row>
    <row r="78" spans="2:18" s="9" customFormat="1" x14ac:dyDescent="0.25">
      <c r="B78" s="75"/>
      <c r="C78" s="49"/>
      <c r="D78" s="65"/>
      <c r="E78" s="42"/>
      <c r="F78" s="48"/>
      <c r="G78" s="42"/>
      <c r="H78" s="42"/>
      <c r="I78" s="50"/>
      <c r="J78" s="50"/>
      <c r="K78" s="66"/>
      <c r="L78" s="67"/>
      <c r="M78" s="67"/>
      <c r="Q78" s="74"/>
      <c r="R78" s="69"/>
    </row>
    <row r="79" spans="2:18" s="9" customFormat="1" x14ac:dyDescent="0.25">
      <c r="B79" s="75"/>
      <c r="C79" s="49"/>
      <c r="D79" s="65"/>
      <c r="E79" s="42"/>
      <c r="F79" s="48"/>
      <c r="G79" s="42"/>
      <c r="H79" s="42"/>
      <c r="I79" s="50"/>
      <c r="J79" s="50"/>
      <c r="K79" s="66"/>
      <c r="L79" s="67"/>
      <c r="M79" s="67"/>
      <c r="Q79" s="74"/>
      <c r="R79" s="69"/>
    </row>
    <row r="80" spans="2:18" s="9" customFormat="1" x14ac:dyDescent="0.25">
      <c r="B80" s="75"/>
      <c r="C80" s="49"/>
      <c r="D80" s="65"/>
      <c r="E80" s="42"/>
      <c r="F80" s="48"/>
      <c r="G80" s="42"/>
      <c r="H80" s="42"/>
      <c r="I80" s="50"/>
      <c r="J80" s="50"/>
      <c r="K80" s="66"/>
      <c r="L80" s="67"/>
      <c r="M80" s="67"/>
      <c r="Q80" s="74"/>
      <c r="R80" s="69"/>
    </row>
    <row r="81" spans="2:18" s="9" customFormat="1" x14ac:dyDescent="0.25">
      <c r="B81" s="75"/>
      <c r="C81" s="49"/>
      <c r="D81" s="65"/>
      <c r="E81" s="42"/>
      <c r="F81" s="48"/>
      <c r="G81" s="42"/>
      <c r="H81" s="42"/>
      <c r="I81" s="50"/>
      <c r="J81" s="50"/>
      <c r="K81" s="66"/>
      <c r="L81" s="67"/>
      <c r="M81" s="67"/>
      <c r="Q81" s="74"/>
      <c r="R81" s="69"/>
    </row>
    <row r="82" spans="2:18" s="9" customFormat="1" x14ac:dyDescent="0.25">
      <c r="B82" s="75"/>
      <c r="C82" s="49"/>
      <c r="D82" s="65"/>
      <c r="E82" s="42"/>
      <c r="F82" s="48"/>
      <c r="G82" s="42"/>
      <c r="H82" s="42"/>
      <c r="I82" s="50"/>
      <c r="J82" s="50"/>
      <c r="K82" s="66"/>
      <c r="L82" s="67"/>
      <c r="M82" s="67"/>
      <c r="Q82" s="74"/>
      <c r="R82" s="69"/>
    </row>
    <row r="83" spans="2:18" s="9" customFormat="1" x14ac:dyDescent="0.25">
      <c r="B83" s="75"/>
      <c r="C83" s="49"/>
      <c r="D83" s="65"/>
      <c r="E83" s="42"/>
      <c r="F83" s="48"/>
      <c r="G83" s="42"/>
      <c r="H83" s="42"/>
      <c r="I83" s="50"/>
      <c r="J83" s="50"/>
      <c r="K83" s="66"/>
      <c r="L83" s="67"/>
      <c r="M83" s="67"/>
      <c r="Q83" s="74"/>
      <c r="R83" s="69"/>
    </row>
    <row r="84" spans="2:18" s="9" customFormat="1" x14ac:dyDescent="0.25">
      <c r="B84" s="75"/>
      <c r="C84" s="49"/>
      <c r="D84" s="65"/>
      <c r="E84" s="42"/>
      <c r="F84" s="48"/>
      <c r="G84" s="42"/>
      <c r="H84" s="42"/>
      <c r="I84" s="50"/>
      <c r="J84" s="50"/>
      <c r="K84" s="66"/>
      <c r="L84" s="67"/>
      <c r="M84" s="67"/>
      <c r="Q84" s="74"/>
      <c r="R84" s="69"/>
    </row>
    <row r="85" spans="2:18" s="9" customFormat="1" x14ac:dyDescent="0.25">
      <c r="B85" s="75"/>
      <c r="C85" s="49"/>
      <c r="D85" s="65"/>
      <c r="E85" s="42"/>
      <c r="F85" s="48"/>
      <c r="G85" s="42"/>
      <c r="H85" s="42"/>
      <c r="I85" s="50"/>
      <c r="J85" s="50"/>
      <c r="K85" s="66"/>
      <c r="L85" s="67"/>
      <c r="M85" s="67"/>
      <c r="Q85" s="74"/>
      <c r="R85" s="69"/>
    </row>
    <row r="86" spans="2:18" s="9" customFormat="1" x14ac:dyDescent="0.25">
      <c r="B86" s="75"/>
      <c r="C86" s="49"/>
      <c r="D86" s="65"/>
      <c r="E86" s="42"/>
      <c r="F86" s="48"/>
      <c r="G86" s="42"/>
      <c r="H86" s="42"/>
      <c r="I86" s="50"/>
      <c r="J86" s="50"/>
      <c r="K86" s="66"/>
      <c r="L86" s="67"/>
      <c r="M86" s="67"/>
      <c r="Q86" s="74"/>
      <c r="R86" s="69"/>
    </row>
    <row r="87" spans="2:18" s="9" customFormat="1" x14ac:dyDescent="0.25">
      <c r="B87" s="75"/>
      <c r="C87" s="49"/>
      <c r="D87" s="65"/>
      <c r="E87" s="42"/>
      <c r="F87" s="48"/>
      <c r="G87" s="42"/>
      <c r="H87" s="42"/>
      <c r="I87" s="50"/>
      <c r="J87" s="50"/>
      <c r="K87" s="66"/>
      <c r="L87" s="67"/>
      <c r="M87" s="67"/>
      <c r="Q87" s="74"/>
      <c r="R87" s="69"/>
    </row>
    <row r="88" spans="2:18" s="9" customFormat="1" x14ac:dyDescent="0.25">
      <c r="B88" s="75"/>
      <c r="C88" s="49"/>
      <c r="D88" s="65"/>
      <c r="E88" s="42"/>
      <c r="F88" s="48"/>
      <c r="G88" s="42"/>
      <c r="H88" s="42"/>
      <c r="I88" s="50"/>
      <c r="J88" s="50"/>
      <c r="K88" s="66"/>
      <c r="L88" s="67"/>
      <c r="M88" s="67"/>
      <c r="Q88" s="74"/>
      <c r="R88" s="69"/>
    </row>
    <row r="89" spans="2:18" s="9" customFormat="1" x14ac:dyDescent="0.25">
      <c r="B89" s="75"/>
      <c r="C89" s="49"/>
      <c r="D89" s="65"/>
      <c r="E89" s="42"/>
      <c r="F89" s="48"/>
      <c r="G89" s="42"/>
      <c r="H89" s="42"/>
      <c r="I89" s="50"/>
      <c r="J89" s="50"/>
      <c r="K89" s="66"/>
      <c r="L89" s="67"/>
      <c r="M89" s="67"/>
      <c r="Q89" s="74"/>
      <c r="R89" s="69"/>
    </row>
    <row r="90" spans="2:18" s="9" customFormat="1" x14ac:dyDescent="0.25">
      <c r="B90" s="75"/>
      <c r="C90" s="49"/>
      <c r="D90" s="65"/>
      <c r="E90" s="42"/>
      <c r="F90" s="48"/>
      <c r="G90" s="42"/>
      <c r="H90" s="42"/>
      <c r="I90" s="50"/>
      <c r="J90" s="50"/>
      <c r="K90" s="66"/>
      <c r="L90" s="67"/>
      <c r="M90" s="67"/>
      <c r="Q90" s="74"/>
      <c r="R90" s="69"/>
    </row>
    <row r="91" spans="2:18" s="9" customFormat="1" x14ac:dyDescent="0.25">
      <c r="B91" s="75"/>
      <c r="C91" s="49"/>
      <c r="D91" s="65"/>
      <c r="E91" s="42"/>
      <c r="F91" s="48"/>
      <c r="G91" s="42"/>
      <c r="H91" s="42"/>
      <c r="I91" s="50"/>
      <c r="J91" s="50"/>
      <c r="K91" s="66"/>
      <c r="L91" s="67"/>
      <c r="M91" s="67"/>
      <c r="Q91" s="74"/>
      <c r="R91" s="69"/>
    </row>
    <row r="92" spans="2:18" s="9" customFormat="1" x14ac:dyDescent="0.25">
      <c r="B92" s="75"/>
      <c r="C92" s="49"/>
      <c r="D92" s="65"/>
      <c r="E92" s="42"/>
      <c r="F92" s="48"/>
      <c r="G92" s="42"/>
      <c r="H92" s="42"/>
      <c r="I92" s="50"/>
      <c r="J92" s="50"/>
      <c r="K92" s="66"/>
      <c r="L92" s="67"/>
      <c r="M92" s="67"/>
      <c r="Q92" s="74"/>
      <c r="R92" s="69"/>
    </row>
    <row r="93" spans="2:18" s="9" customFormat="1" x14ac:dyDescent="0.25">
      <c r="B93" s="75"/>
      <c r="C93" s="49"/>
      <c r="D93" s="65"/>
      <c r="E93" s="42"/>
      <c r="F93" s="48"/>
      <c r="G93" s="42"/>
      <c r="H93" s="42"/>
      <c r="I93" s="50"/>
      <c r="J93" s="50"/>
      <c r="K93" s="66"/>
      <c r="L93" s="67"/>
      <c r="M93" s="67"/>
      <c r="Q93" s="74"/>
      <c r="R93" s="69"/>
    </row>
    <row r="94" spans="2:18" s="9" customFormat="1" x14ac:dyDescent="0.25">
      <c r="B94" s="75"/>
      <c r="C94" s="49"/>
      <c r="D94" s="65"/>
      <c r="E94" s="42"/>
      <c r="F94" s="48"/>
      <c r="G94" s="42"/>
      <c r="H94" s="42"/>
      <c r="I94" s="50"/>
      <c r="J94" s="50"/>
      <c r="K94" s="66"/>
      <c r="L94" s="67"/>
      <c r="M94" s="67"/>
      <c r="Q94" s="74"/>
      <c r="R94" s="69"/>
    </row>
    <row r="95" spans="2:18" s="9" customFormat="1" x14ac:dyDescent="0.25">
      <c r="B95" s="75"/>
      <c r="C95" s="49"/>
      <c r="D95" s="65"/>
      <c r="E95" s="42"/>
      <c r="F95" s="48"/>
      <c r="G95" s="42"/>
      <c r="H95" s="42"/>
      <c r="I95" s="50"/>
      <c r="J95" s="50"/>
      <c r="K95" s="66"/>
      <c r="L95" s="67"/>
      <c r="M95" s="67"/>
      <c r="Q95" s="74"/>
      <c r="R95" s="69"/>
    </row>
    <row r="96" spans="2:18" s="9" customFormat="1" x14ac:dyDescent="0.25">
      <c r="B96" s="75"/>
      <c r="C96" s="49"/>
      <c r="D96" s="65"/>
      <c r="E96" s="42"/>
      <c r="F96" s="48"/>
      <c r="G96" s="42"/>
      <c r="H96" s="42"/>
      <c r="I96" s="50"/>
      <c r="J96" s="50"/>
      <c r="K96" s="66"/>
      <c r="L96" s="67"/>
      <c r="M96" s="67"/>
      <c r="Q96" s="74"/>
      <c r="R96" s="69"/>
    </row>
    <row r="97" spans="2:21" s="9" customFormat="1" x14ac:dyDescent="0.25">
      <c r="B97" s="75"/>
      <c r="C97" s="49"/>
      <c r="D97" s="65"/>
      <c r="E97" s="42"/>
      <c r="F97" s="48"/>
      <c r="G97" s="42"/>
      <c r="H97" s="42"/>
      <c r="I97" s="50"/>
      <c r="J97" s="50"/>
      <c r="K97" s="66"/>
      <c r="L97" s="67"/>
      <c r="M97" s="67"/>
      <c r="Q97" s="74"/>
      <c r="R97" s="69"/>
    </row>
    <row r="98" spans="2:21" x14ac:dyDescent="0.25">
      <c r="B98" s="75"/>
      <c r="C98" s="49"/>
      <c r="D98" s="65"/>
      <c r="E98" s="42"/>
      <c r="F98" s="48"/>
      <c r="G98" s="42"/>
      <c r="H98" s="42"/>
      <c r="I98" s="50"/>
      <c r="J98" s="50"/>
      <c r="K98" s="66"/>
      <c r="L98" s="67"/>
      <c r="M98" s="67"/>
      <c r="N98" s="9"/>
      <c r="O98" s="9"/>
      <c r="P98" s="9"/>
      <c r="Q98" s="74"/>
      <c r="R98" s="69"/>
      <c r="S98" s="9"/>
      <c r="T98" s="9"/>
      <c r="U98" s="9"/>
    </row>
    <row r="99" spans="2:21" x14ac:dyDescent="0.25">
      <c r="B99" s="75"/>
      <c r="C99" s="49"/>
      <c r="D99" s="65"/>
      <c r="E99" s="42"/>
      <c r="F99" s="48"/>
      <c r="G99" s="42"/>
      <c r="H99" s="42"/>
      <c r="I99" s="50"/>
      <c r="J99" s="50"/>
      <c r="K99" s="66"/>
      <c r="L99" s="67"/>
      <c r="M99" s="67"/>
      <c r="N99" s="9"/>
      <c r="O99" s="9"/>
      <c r="P99" s="9"/>
      <c r="Q99" s="74"/>
      <c r="R99" s="69"/>
      <c r="S99" s="9"/>
      <c r="T99" s="9"/>
      <c r="U99" s="9"/>
    </row>
    <row r="100" spans="2:21" x14ac:dyDescent="0.25">
      <c r="B100" s="75"/>
      <c r="C100" s="49"/>
      <c r="D100" s="65"/>
      <c r="E100" s="42"/>
      <c r="F100" s="48"/>
      <c r="G100" s="42"/>
      <c r="H100" s="42"/>
      <c r="I100" s="50"/>
      <c r="J100" s="50"/>
      <c r="K100" s="66"/>
      <c r="L100" s="67"/>
      <c r="M100" s="67"/>
      <c r="N100" s="9"/>
      <c r="O100" s="9"/>
      <c r="P100" s="9"/>
      <c r="Q100" s="74"/>
      <c r="R100" s="69"/>
      <c r="S100" s="9"/>
      <c r="T100" s="9"/>
      <c r="U100" s="9"/>
    </row>
    <row r="101" spans="2:21" x14ac:dyDescent="0.25">
      <c r="B101" s="75"/>
      <c r="C101" s="49"/>
      <c r="D101" s="65"/>
      <c r="E101" s="42"/>
      <c r="F101" s="48"/>
      <c r="G101" s="42"/>
      <c r="H101" s="42"/>
      <c r="I101" s="50"/>
      <c r="J101" s="50"/>
      <c r="K101" s="66"/>
      <c r="L101" s="67"/>
      <c r="M101" s="67"/>
      <c r="N101" s="9"/>
      <c r="O101" s="9"/>
      <c r="P101" s="9"/>
      <c r="Q101" s="74"/>
      <c r="R101" s="69"/>
      <c r="S101" s="9"/>
      <c r="T101" s="9"/>
      <c r="U101" s="9"/>
    </row>
  </sheetData>
  <mergeCells count="28">
    <mergeCell ref="B47:J47"/>
    <mergeCell ref="R5:R28"/>
    <mergeCell ref="L30:L36"/>
    <mergeCell ref="O30:O36"/>
    <mergeCell ref="P30:P36"/>
    <mergeCell ref="Q30:Q36"/>
    <mergeCell ref="R30:R36"/>
    <mergeCell ref="M30:M36"/>
    <mergeCell ref="N30:N36"/>
    <mergeCell ref="B30:B36"/>
    <mergeCell ref="C30:C36"/>
    <mergeCell ref="D30:D36"/>
    <mergeCell ref="K30:K36"/>
    <mergeCell ref="B46:J46"/>
    <mergeCell ref="B45:J45"/>
    <mergeCell ref="B44:J44"/>
    <mergeCell ref="B1:R3"/>
    <mergeCell ref="G4:H4"/>
    <mergeCell ref="B5:B28"/>
    <mergeCell ref="C5:C28"/>
    <mergeCell ref="D5:D28"/>
    <mergeCell ref="K5:K28"/>
    <mergeCell ref="L5:L28"/>
    <mergeCell ref="M5:M28"/>
    <mergeCell ref="N5:N28"/>
    <mergeCell ref="O5:O28"/>
    <mergeCell ref="P5:P28"/>
    <mergeCell ref="Q5:Q28"/>
  </mergeCells>
  <printOptions horizontalCentered="1"/>
  <pageMargins left="0.25" right="0.25" top="0.25" bottom="0.25" header="0.25" footer="0.25"/>
  <pageSetup paperSize="258" scale="56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4"/>
  <sheetViews>
    <sheetView view="pageBreakPreview" topLeftCell="B1" zoomScale="80" zoomScaleNormal="90" zoomScaleSheetLayoutView="8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D20" sqref="D20"/>
    </sheetView>
  </sheetViews>
  <sheetFormatPr defaultRowHeight="15" x14ac:dyDescent="0.25"/>
  <cols>
    <col min="1" max="1" width="8.7109375" style="2" customWidth="1"/>
    <col min="2" max="2" width="3.7109375" style="90" customWidth="1"/>
    <col min="3" max="3" width="13.85546875" style="11" customWidth="1"/>
    <col min="4" max="4" width="19.85546875" style="11" customWidth="1"/>
    <col min="5" max="5" width="16.7109375" style="13" customWidth="1"/>
    <col min="6" max="6" width="16.7109375" style="15" customWidth="1"/>
    <col min="7" max="7" width="9.85546875" style="16" bestFit="1" customWidth="1"/>
    <col min="8" max="8" width="6.5703125" style="13" customWidth="1"/>
    <col min="9" max="9" width="17.7109375" style="14" customWidth="1"/>
    <col min="10" max="10" width="18.42578125" style="14" bestFit="1" customWidth="1"/>
    <col min="11" max="11" width="19.42578125" style="24" bestFit="1" customWidth="1"/>
    <col min="12" max="12" width="22.7109375" style="95" customWidth="1"/>
    <col min="13" max="13" width="13.140625" style="95" customWidth="1"/>
    <col min="14" max="14" width="22.42578125" style="95" customWidth="1"/>
    <col min="15" max="15" width="15.140625" style="86" customWidth="1"/>
    <col min="16" max="16" width="13.85546875" style="190" customWidth="1"/>
    <col min="17" max="17" width="18.5703125" style="168" customWidth="1"/>
    <col min="18" max="18" width="24" style="5" customWidth="1"/>
    <col min="19" max="16384" width="9.140625" style="5"/>
  </cols>
  <sheetData>
    <row r="1" spans="1:17" x14ac:dyDescent="0.25">
      <c r="B1" s="489" t="s">
        <v>125</v>
      </c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</row>
    <row r="2" spans="1:17" ht="15.75" customHeight="1" x14ac:dyDescent="0.25"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</row>
    <row r="3" spans="1:17" ht="15.75" thickBot="1" x14ac:dyDescent="0.3"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</row>
    <row r="4" spans="1:17" ht="33" customHeight="1" thickBot="1" x14ac:dyDescent="0.3">
      <c r="B4" s="89" t="s">
        <v>4</v>
      </c>
      <c r="C4" s="20" t="s">
        <v>0</v>
      </c>
      <c r="D4" s="20" t="s">
        <v>1</v>
      </c>
      <c r="E4" s="102" t="s">
        <v>10</v>
      </c>
      <c r="F4" s="20" t="s">
        <v>121</v>
      </c>
      <c r="G4" s="406" t="s">
        <v>11</v>
      </c>
      <c r="H4" s="406"/>
      <c r="I4" s="22" t="s">
        <v>88</v>
      </c>
      <c r="J4" s="23" t="s">
        <v>12</v>
      </c>
      <c r="K4" s="22" t="s">
        <v>3</v>
      </c>
      <c r="L4" s="20" t="s">
        <v>122</v>
      </c>
      <c r="M4" s="20" t="s">
        <v>444</v>
      </c>
      <c r="N4" s="20" t="s">
        <v>5</v>
      </c>
      <c r="O4" s="20" t="s">
        <v>7</v>
      </c>
      <c r="P4" s="20" t="s">
        <v>397</v>
      </c>
      <c r="Q4" s="20" t="s">
        <v>389</v>
      </c>
    </row>
    <row r="5" spans="1:17" s="8" customFormat="1" ht="30" x14ac:dyDescent="0.25">
      <c r="A5" s="7"/>
      <c r="B5" s="493">
        <v>1</v>
      </c>
      <c r="C5" s="492" t="s">
        <v>18</v>
      </c>
      <c r="D5" s="98" t="s">
        <v>19</v>
      </c>
      <c r="E5" s="99" t="s">
        <v>20</v>
      </c>
      <c r="F5" s="100" t="s">
        <v>21</v>
      </c>
      <c r="G5" s="182">
        <v>1</v>
      </c>
      <c r="H5" s="99" t="s">
        <v>22</v>
      </c>
      <c r="I5" s="101">
        <v>1950000</v>
      </c>
      <c r="J5" s="101">
        <v>1950000</v>
      </c>
      <c r="K5" s="131">
        <v>1950000</v>
      </c>
      <c r="L5" s="100" t="s">
        <v>324</v>
      </c>
      <c r="M5" s="100"/>
      <c r="N5" s="100"/>
      <c r="O5" s="132"/>
      <c r="P5" s="132"/>
      <c r="Q5" s="473" t="s">
        <v>387</v>
      </c>
    </row>
    <row r="6" spans="1:17" s="8" customFormat="1" ht="30" x14ac:dyDescent="0.25">
      <c r="A6" s="7"/>
      <c r="B6" s="494"/>
      <c r="C6" s="485"/>
      <c r="D6" s="30" t="s">
        <v>23</v>
      </c>
      <c r="E6" s="27" t="s">
        <v>20</v>
      </c>
      <c r="F6" s="31" t="s">
        <v>21</v>
      </c>
      <c r="G6" s="183">
        <v>1</v>
      </c>
      <c r="H6" s="27" t="s">
        <v>22</v>
      </c>
      <c r="I6" s="28">
        <v>1950000</v>
      </c>
      <c r="J6" s="28">
        <v>1950000</v>
      </c>
      <c r="K6" s="29">
        <v>1950000</v>
      </c>
      <c r="L6" s="31" t="s">
        <v>325</v>
      </c>
      <c r="M6" s="31"/>
      <c r="N6" s="31"/>
      <c r="O6" s="113"/>
      <c r="P6" s="113"/>
      <c r="Q6" s="495"/>
    </row>
    <row r="7" spans="1:17" s="8" customFormat="1" ht="30" x14ac:dyDescent="0.25">
      <c r="A7" s="7"/>
      <c r="B7" s="494"/>
      <c r="C7" s="485"/>
      <c r="D7" s="30" t="s">
        <v>24</v>
      </c>
      <c r="E7" s="27" t="s">
        <v>20</v>
      </c>
      <c r="F7" s="31" t="s">
        <v>21</v>
      </c>
      <c r="G7" s="183">
        <v>1</v>
      </c>
      <c r="H7" s="27" t="s">
        <v>22</v>
      </c>
      <c r="I7" s="28">
        <v>1950000</v>
      </c>
      <c r="J7" s="28">
        <v>1950000</v>
      </c>
      <c r="K7" s="29">
        <v>1950000</v>
      </c>
      <c r="L7" s="31" t="s">
        <v>326</v>
      </c>
      <c r="M7" s="31"/>
      <c r="N7" s="31"/>
      <c r="O7" s="113"/>
      <c r="P7" s="113"/>
      <c r="Q7" s="495"/>
    </row>
    <row r="8" spans="1:17" s="8" customFormat="1" ht="30" x14ac:dyDescent="0.25">
      <c r="A8" s="7"/>
      <c r="B8" s="494"/>
      <c r="C8" s="485"/>
      <c r="D8" s="30" t="s">
        <v>25</v>
      </c>
      <c r="E8" s="27" t="s">
        <v>20</v>
      </c>
      <c r="F8" s="31" t="s">
        <v>21</v>
      </c>
      <c r="G8" s="183">
        <v>1</v>
      </c>
      <c r="H8" s="27" t="s">
        <v>22</v>
      </c>
      <c r="I8" s="28">
        <v>1950000</v>
      </c>
      <c r="J8" s="28">
        <v>1950000</v>
      </c>
      <c r="K8" s="29">
        <v>1950000</v>
      </c>
      <c r="L8" s="31" t="s">
        <v>327</v>
      </c>
      <c r="M8" s="31"/>
      <c r="N8" s="31"/>
      <c r="O8" s="113"/>
      <c r="P8" s="113"/>
      <c r="Q8" s="495"/>
    </row>
    <row r="9" spans="1:17" s="8" customFormat="1" ht="30" x14ac:dyDescent="0.25">
      <c r="A9" s="7"/>
      <c r="B9" s="494"/>
      <c r="C9" s="485"/>
      <c r="D9" s="30" t="s">
        <v>26</v>
      </c>
      <c r="E9" s="27" t="s">
        <v>27</v>
      </c>
      <c r="F9" s="31" t="s">
        <v>28</v>
      </c>
      <c r="G9" s="183">
        <v>1</v>
      </c>
      <c r="H9" s="27" t="s">
        <v>22</v>
      </c>
      <c r="I9" s="28">
        <v>4900000</v>
      </c>
      <c r="J9" s="28">
        <v>4900000</v>
      </c>
      <c r="K9" s="29">
        <v>4900000</v>
      </c>
      <c r="L9" s="31" t="s">
        <v>328</v>
      </c>
      <c r="M9" s="31"/>
      <c r="N9" s="31"/>
      <c r="O9" s="113"/>
      <c r="P9" s="113"/>
      <c r="Q9" s="495"/>
    </row>
    <row r="10" spans="1:17" s="8" customFormat="1" ht="30" x14ac:dyDescent="0.25">
      <c r="A10" s="7"/>
      <c r="B10" s="494"/>
      <c r="C10" s="485"/>
      <c r="D10" s="30" t="s">
        <v>26</v>
      </c>
      <c r="E10" s="27" t="s">
        <v>29</v>
      </c>
      <c r="F10" s="31" t="s">
        <v>30</v>
      </c>
      <c r="G10" s="183">
        <v>1</v>
      </c>
      <c r="H10" s="27" t="s">
        <v>22</v>
      </c>
      <c r="I10" s="28">
        <v>1350000</v>
      </c>
      <c r="J10" s="28">
        <v>1350000</v>
      </c>
      <c r="K10" s="29">
        <v>1350000</v>
      </c>
      <c r="L10" s="31" t="s">
        <v>329</v>
      </c>
      <c r="M10" s="31"/>
      <c r="N10" s="31"/>
      <c r="O10" s="113"/>
      <c r="P10" s="113"/>
      <c r="Q10" s="495"/>
    </row>
    <row r="11" spans="1:17" s="8" customFormat="1" ht="30" x14ac:dyDescent="0.25">
      <c r="A11" s="7"/>
      <c r="B11" s="494"/>
      <c r="C11" s="485"/>
      <c r="D11" s="30" t="s">
        <v>31</v>
      </c>
      <c r="E11" s="27" t="s">
        <v>32</v>
      </c>
      <c r="F11" s="31" t="s">
        <v>33</v>
      </c>
      <c r="G11" s="183">
        <v>1</v>
      </c>
      <c r="H11" s="27" t="s">
        <v>22</v>
      </c>
      <c r="I11" s="28">
        <v>5000000</v>
      </c>
      <c r="J11" s="28">
        <v>5000000</v>
      </c>
      <c r="K11" s="29">
        <v>5000000</v>
      </c>
      <c r="L11" s="31" t="s">
        <v>330</v>
      </c>
      <c r="M11" s="31"/>
      <c r="N11" s="31"/>
      <c r="O11" s="113"/>
      <c r="P11" s="113"/>
      <c r="Q11" s="495"/>
    </row>
    <row r="12" spans="1:17" s="8" customFormat="1" ht="30" x14ac:dyDescent="0.25">
      <c r="A12" s="7"/>
      <c r="B12" s="494"/>
      <c r="C12" s="485"/>
      <c r="D12" s="30" t="s">
        <v>31</v>
      </c>
      <c r="E12" s="27" t="s">
        <v>29</v>
      </c>
      <c r="F12" s="31" t="s">
        <v>30</v>
      </c>
      <c r="G12" s="183">
        <v>1</v>
      </c>
      <c r="H12" s="27" t="s">
        <v>22</v>
      </c>
      <c r="I12" s="28">
        <v>1350000</v>
      </c>
      <c r="J12" s="28">
        <v>1350000</v>
      </c>
      <c r="K12" s="29">
        <v>1350000</v>
      </c>
      <c r="L12" s="31" t="s">
        <v>331</v>
      </c>
      <c r="M12" s="31"/>
      <c r="N12" s="31"/>
      <c r="O12" s="113"/>
      <c r="P12" s="113"/>
      <c r="Q12" s="495"/>
    </row>
    <row r="13" spans="1:17" s="8" customFormat="1" ht="30" x14ac:dyDescent="0.25">
      <c r="A13" s="7"/>
      <c r="B13" s="494"/>
      <c r="C13" s="485"/>
      <c r="D13" s="30" t="s">
        <v>34</v>
      </c>
      <c r="E13" s="27" t="s">
        <v>20</v>
      </c>
      <c r="F13" s="31" t="s">
        <v>21</v>
      </c>
      <c r="G13" s="183">
        <v>1</v>
      </c>
      <c r="H13" s="27" t="s">
        <v>22</v>
      </c>
      <c r="I13" s="28">
        <v>1950000</v>
      </c>
      <c r="J13" s="28">
        <v>1950000</v>
      </c>
      <c r="K13" s="29">
        <v>1950000</v>
      </c>
      <c r="L13" s="31" t="s">
        <v>332</v>
      </c>
      <c r="M13" s="31"/>
      <c r="N13" s="31"/>
      <c r="O13" s="113"/>
      <c r="P13" s="113"/>
      <c r="Q13" s="495"/>
    </row>
    <row r="14" spans="1:17" s="8" customFormat="1" ht="30" x14ac:dyDescent="0.25">
      <c r="A14" s="7"/>
      <c r="B14" s="494"/>
      <c r="C14" s="485"/>
      <c r="D14" s="30" t="s">
        <v>25</v>
      </c>
      <c r="E14" s="27" t="s">
        <v>35</v>
      </c>
      <c r="F14" s="31" t="s">
        <v>36</v>
      </c>
      <c r="G14" s="183">
        <v>1</v>
      </c>
      <c r="H14" s="27" t="s">
        <v>22</v>
      </c>
      <c r="I14" s="28">
        <v>1250000</v>
      </c>
      <c r="J14" s="28">
        <v>1250000</v>
      </c>
      <c r="K14" s="29">
        <v>1250000</v>
      </c>
      <c r="L14" s="31" t="s">
        <v>333</v>
      </c>
      <c r="M14" s="31"/>
      <c r="N14" s="31"/>
      <c r="O14" s="113"/>
      <c r="P14" s="113"/>
      <c r="Q14" s="495"/>
    </row>
    <row r="15" spans="1:17" s="8" customFormat="1" ht="30" x14ac:dyDescent="0.25">
      <c r="A15" s="7"/>
      <c r="B15" s="494"/>
      <c r="C15" s="485"/>
      <c r="D15" s="30" t="s">
        <v>25</v>
      </c>
      <c r="E15" s="27" t="s">
        <v>37</v>
      </c>
      <c r="F15" s="31" t="s">
        <v>38</v>
      </c>
      <c r="G15" s="183">
        <v>1</v>
      </c>
      <c r="H15" s="27" t="s">
        <v>22</v>
      </c>
      <c r="I15" s="28">
        <v>2400000</v>
      </c>
      <c r="J15" s="28">
        <v>2400000</v>
      </c>
      <c r="K15" s="29">
        <v>2400000</v>
      </c>
      <c r="L15" s="31" t="s">
        <v>334</v>
      </c>
      <c r="M15" s="31"/>
      <c r="N15" s="31"/>
      <c r="O15" s="113"/>
      <c r="P15" s="113"/>
      <c r="Q15" s="495"/>
    </row>
    <row r="16" spans="1:17" s="8" customFormat="1" ht="30" x14ac:dyDescent="0.25">
      <c r="A16" s="7"/>
      <c r="B16" s="494"/>
      <c r="C16" s="485"/>
      <c r="D16" s="30" t="s">
        <v>39</v>
      </c>
      <c r="E16" s="27" t="s">
        <v>35</v>
      </c>
      <c r="F16" s="31" t="s">
        <v>40</v>
      </c>
      <c r="G16" s="183">
        <v>1</v>
      </c>
      <c r="H16" s="27" t="s">
        <v>22</v>
      </c>
      <c r="I16" s="28">
        <v>1150000</v>
      </c>
      <c r="J16" s="28">
        <v>1150000</v>
      </c>
      <c r="K16" s="29">
        <v>1150000</v>
      </c>
      <c r="L16" s="31" t="s">
        <v>335</v>
      </c>
      <c r="M16" s="31"/>
      <c r="N16" s="31"/>
      <c r="O16" s="113"/>
      <c r="P16" s="113"/>
      <c r="Q16" s="495"/>
    </row>
    <row r="17" spans="1:17" s="8" customFormat="1" ht="30" x14ac:dyDescent="0.25">
      <c r="A17" s="7"/>
      <c r="B17" s="494"/>
      <c r="C17" s="485"/>
      <c r="D17" s="30" t="s">
        <v>41</v>
      </c>
      <c r="E17" s="27" t="s">
        <v>42</v>
      </c>
      <c r="F17" s="31" t="s">
        <v>43</v>
      </c>
      <c r="G17" s="183">
        <v>1</v>
      </c>
      <c r="H17" s="27" t="s">
        <v>22</v>
      </c>
      <c r="I17" s="28">
        <v>5750000</v>
      </c>
      <c r="J17" s="28">
        <v>5750000</v>
      </c>
      <c r="K17" s="29">
        <v>5750000</v>
      </c>
      <c r="L17" s="31" t="s">
        <v>336</v>
      </c>
      <c r="M17" s="31"/>
      <c r="N17" s="31"/>
      <c r="O17" s="113"/>
      <c r="P17" s="113"/>
      <c r="Q17" s="495"/>
    </row>
    <row r="18" spans="1:17" s="8" customFormat="1" ht="30" x14ac:dyDescent="0.25">
      <c r="A18" s="7"/>
      <c r="B18" s="494"/>
      <c r="C18" s="485"/>
      <c r="D18" s="30" t="s">
        <v>44</v>
      </c>
      <c r="E18" s="27" t="s">
        <v>45</v>
      </c>
      <c r="F18" s="31" t="s">
        <v>46</v>
      </c>
      <c r="G18" s="183">
        <v>1</v>
      </c>
      <c r="H18" s="27" t="s">
        <v>22</v>
      </c>
      <c r="I18" s="28">
        <v>3100000</v>
      </c>
      <c r="J18" s="28">
        <v>3100000</v>
      </c>
      <c r="K18" s="29">
        <v>3100000</v>
      </c>
      <c r="L18" s="31" t="s">
        <v>337</v>
      </c>
      <c r="M18" s="31"/>
      <c r="N18" s="31"/>
      <c r="O18" s="113"/>
      <c r="P18" s="113"/>
      <c r="Q18" s="495"/>
    </row>
    <row r="19" spans="1:17" s="8" customFormat="1" ht="30" x14ac:dyDescent="0.25">
      <c r="A19" s="7"/>
      <c r="B19" s="494"/>
      <c r="C19" s="485"/>
      <c r="D19" s="30" t="s">
        <v>47</v>
      </c>
      <c r="E19" s="27" t="s">
        <v>20</v>
      </c>
      <c r="F19" s="31" t="s">
        <v>48</v>
      </c>
      <c r="G19" s="183">
        <v>1</v>
      </c>
      <c r="H19" s="27" t="s">
        <v>22</v>
      </c>
      <c r="I19" s="28">
        <v>1950000</v>
      </c>
      <c r="J19" s="28">
        <v>1950000</v>
      </c>
      <c r="K19" s="29">
        <v>1950000</v>
      </c>
      <c r="L19" s="31" t="s">
        <v>338</v>
      </c>
      <c r="M19" s="31"/>
      <c r="N19" s="31"/>
      <c r="O19" s="113"/>
      <c r="P19" s="113"/>
      <c r="Q19" s="495"/>
    </row>
    <row r="20" spans="1:17" s="8" customFormat="1" ht="30" x14ac:dyDescent="0.25">
      <c r="A20" s="7"/>
      <c r="B20" s="494"/>
      <c r="C20" s="485"/>
      <c r="D20" s="30" t="s">
        <v>49</v>
      </c>
      <c r="E20" s="27" t="s">
        <v>20</v>
      </c>
      <c r="F20" s="31" t="s">
        <v>48</v>
      </c>
      <c r="G20" s="183">
        <v>1</v>
      </c>
      <c r="H20" s="27" t="s">
        <v>22</v>
      </c>
      <c r="I20" s="28">
        <v>1950000</v>
      </c>
      <c r="J20" s="28">
        <v>1950000</v>
      </c>
      <c r="K20" s="29">
        <v>1950000</v>
      </c>
      <c r="L20" s="31" t="s">
        <v>339</v>
      </c>
      <c r="M20" s="31"/>
      <c r="N20" s="31"/>
      <c r="O20" s="113"/>
      <c r="P20" s="113"/>
      <c r="Q20" s="495"/>
    </row>
    <row r="21" spans="1:17" s="8" customFormat="1" ht="30" x14ac:dyDescent="0.25">
      <c r="A21" s="7"/>
      <c r="B21" s="494"/>
      <c r="C21" s="485"/>
      <c r="D21" s="30" t="s">
        <v>50</v>
      </c>
      <c r="E21" s="27" t="s">
        <v>51</v>
      </c>
      <c r="F21" s="31" t="s">
        <v>52</v>
      </c>
      <c r="G21" s="183">
        <v>1</v>
      </c>
      <c r="H21" s="27" t="s">
        <v>22</v>
      </c>
      <c r="I21" s="28">
        <v>1050000</v>
      </c>
      <c r="J21" s="28">
        <v>1050000</v>
      </c>
      <c r="K21" s="29">
        <v>1050000</v>
      </c>
      <c r="L21" s="31" t="s">
        <v>340</v>
      </c>
      <c r="M21" s="31"/>
      <c r="N21" s="31"/>
      <c r="O21" s="113"/>
      <c r="P21" s="113"/>
      <c r="Q21" s="495"/>
    </row>
    <row r="22" spans="1:17" s="8" customFormat="1" ht="30" x14ac:dyDescent="0.25">
      <c r="A22" s="7"/>
      <c r="B22" s="494"/>
      <c r="C22" s="485"/>
      <c r="D22" s="30" t="s">
        <v>53</v>
      </c>
      <c r="E22" s="27" t="s">
        <v>37</v>
      </c>
      <c r="F22" s="31" t="s">
        <v>54</v>
      </c>
      <c r="G22" s="183">
        <v>1</v>
      </c>
      <c r="H22" s="27" t="s">
        <v>22</v>
      </c>
      <c r="I22" s="28">
        <v>1200000</v>
      </c>
      <c r="J22" s="28">
        <v>1200000</v>
      </c>
      <c r="K22" s="29">
        <v>1200000</v>
      </c>
      <c r="L22" s="31" t="s">
        <v>341</v>
      </c>
      <c r="M22" s="31"/>
      <c r="N22" s="31"/>
      <c r="O22" s="113"/>
      <c r="P22" s="113"/>
      <c r="Q22" s="495"/>
    </row>
    <row r="23" spans="1:17" s="8" customFormat="1" ht="30" x14ac:dyDescent="0.25">
      <c r="A23" s="7"/>
      <c r="B23" s="494"/>
      <c r="C23" s="485"/>
      <c r="D23" s="30" t="s">
        <v>55</v>
      </c>
      <c r="E23" s="27" t="s">
        <v>45</v>
      </c>
      <c r="F23" s="31" t="s">
        <v>46</v>
      </c>
      <c r="G23" s="183">
        <v>1</v>
      </c>
      <c r="H23" s="27" t="s">
        <v>22</v>
      </c>
      <c r="I23" s="28">
        <v>3100000</v>
      </c>
      <c r="J23" s="28">
        <v>3100000</v>
      </c>
      <c r="K23" s="29">
        <v>3100000</v>
      </c>
      <c r="L23" s="31" t="s">
        <v>342</v>
      </c>
      <c r="M23" s="31"/>
      <c r="N23" s="31"/>
      <c r="O23" s="113"/>
      <c r="P23" s="113"/>
      <c r="Q23" s="495"/>
    </row>
    <row r="24" spans="1:17" s="8" customFormat="1" ht="30" x14ac:dyDescent="0.25">
      <c r="A24" s="7"/>
      <c r="B24" s="494"/>
      <c r="C24" s="485"/>
      <c r="D24" s="30" t="s">
        <v>55</v>
      </c>
      <c r="E24" s="27" t="s">
        <v>56</v>
      </c>
      <c r="F24" s="31" t="s">
        <v>57</v>
      </c>
      <c r="G24" s="183">
        <v>1</v>
      </c>
      <c r="H24" s="27" t="s">
        <v>22</v>
      </c>
      <c r="I24" s="28">
        <v>6406000</v>
      </c>
      <c r="J24" s="28">
        <v>6406000</v>
      </c>
      <c r="K24" s="29">
        <v>6406000</v>
      </c>
      <c r="L24" s="31" t="s">
        <v>343</v>
      </c>
      <c r="M24" s="31"/>
      <c r="N24" s="31"/>
      <c r="O24" s="113"/>
      <c r="P24" s="113"/>
      <c r="Q24" s="495"/>
    </row>
    <row r="25" spans="1:17" s="8" customFormat="1" ht="30" x14ac:dyDescent="0.25">
      <c r="A25" s="7"/>
      <c r="B25" s="494"/>
      <c r="C25" s="485"/>
      <c r="D25" s="30" t="s">
        <v>58</v>
      </c>
      <c r="E25" s="27" t="s">
        <v>42</v>
      </c>
      <c r="F25" s="31" t="s">
        <v>43</v>
      </c>
      <c r="G25" s="183">
        <v>1</v>
      </c>
      <c r="H25" s="27" t="s">
        <v>22</v>
      </c>
      <c r="I25" s="28">
        <v>5750000</v>
      </c>
      <c r="J25" s="28">
        <v>5750000</v>
      </c>
      <c r="K25" s="29">
        <v>5750000</v>
      </c>
      <c r="L25" s="31" t="s">
        <v>344</v>
      </c>
      <c r="M25" s="31"/>
      <c r="N25" s="31"/>
      <c r="O25" s="113"/>
      <c r="P25" s="113"/>
      <c r="Q25" s="495"/>
    </row>
    <row r="26" spans="1:17" s="8" customFormat="1" ht="30" x14ac:dyDescent="0.25">
      <c r="A26" s="7"/>
      <c r="B26" s="494"/>
      <c r="C26" s="485"/>
      <c r="D26" s="30" t="s">
        <v>58</v>
      </c>
      <c r="E26" s="27" t="s">
        <v>42</v>
      </c>
      <c r="F26" s="31" t="s">
        <v>43</v>
      </c>
      <c r="G26" s="183">
        <v>1</v>
      </c>
      <c r="H26" s="27" t="s">
        <v>22</v>
      </c>
      <c r="I26" s="28">
        <v>5750000</v>
      </c>
      <c r="J26" s="28">
        <v>5750000</v>
      </c>
      <c r="K26" s="29">
        <v>5750000</v>
      </c>
      <c r="L26" s="31" t="s">
        <v>345</v>
      </c>
      <c r="M26" s="31"/>
      <c r="N26" s="31"/>
      <c r="O26" s="113"/>
      <c r="P26" s="113"/>
      <c r="Q26" s="495"/>
    </row>
    <row r="27" spans="1:17" s="8" customFormat="1" ht="30" x14ac:dyDescent="0.25">
      <c r="A27" s="7"/>
      <c r="B27" s="494"/>
      <c r="C27" s="485"/>
      <c r="D27" s="30" t="s">
        <v>58</v>
      </c>
      <c r="E27" s="27" t="s">
        <v>42</v>
      </c>
      <c r="F27" s="31" t="s">
        <v>43</v>
      </c>
      <c r="G27" s="183">
        <v>1</v>
      </c>
      <c r="H27" s="27" t="s">
        <v>22</v>
      </c>
      <c r="I27" s="28">
        <v>5750000</v>
      </c>
      <c r="J27" s="28">
        <v>5750000</v>
      </c>
      <c r="K27" s="29">
        <v>5750000</v>
      </c>
      <c r="L27" s="31" t="s">
        <v>346</v>
      </c>
      <c r="M27" s="31"/>
      <c r="N27" s="31"/>
      <c r="O27" s="113"/>
      <c r="P27" s="113"/>
      <c r="Q27" s="495"/>
    </row>
    <row r="28" spans="1:17" s="8" customFormat="1" ht="30" x14ac:dyDescent="0.25">
      <c r="A28" s="7"/>
      <c r="B28" s="494"/>
      <c r="C28" s="485"/>
      <c r="D28" s="30" t="s">
        <v>59</v>
      </c>
      <c r="E28" s="27" t="s">
        <v>45</v>
      </c>
      <c r="F28" s="31" t="s">
        <v>60</v>
      </c>
      <c r="G28" s="183">
        <v>1</v>
      </c>
      <c r="H28" s="27" t="s">
        <v>22</v>
      </c>
      <c r="I28" s="28">
        <v>5100000</v>
      </c>
      <c r="J28" s="28">
        <v>5100000</v>
      </c>
      <c r="K28" s="29">
        <v>5100000</v>
      </c>
      <c r="L28" s="31" t="s">
        <v>347</v>
      </c>
      <c r="M28" s="31"/>
      <c r="N28" s="31"/>
      <c r="O28" s="113"/>
      <c r="P28" s="113"/>
      <c r="Q28" s="495"/>
    </row>
    <row r="29" spans="1:17" s="8" customFormat="1" ht="30" x14ac:dyDescent="0.25">
      <c r="A29" s="7"/>
      <c r="B29" s="494"/>
      <c r="C29" s="485"/>
      <c r="D29" s="30" t="s">
        <v>61</v>
      </c>
      <c r="E29" s="27" t="s">
        <v>45</v>
      </c>
      <c r="F29" s="31" t="s">
        <v>62</v>
      </c>
      <c r="G29" s="183">
        <v>1</v>
      </c>
      <c r="H29" s="27" t="s">
        <v>22</v>
      </c>
      <c r="I29" s="28">
        <v>2950000</v>
      </c>
      <c r="J29" s="28">
        <v>2950000</v>
      </c>
      <c r="K29" s="29">
        <v>2950000</v>
      </c>
      <c r="L29" s="31" t="s">
        <v>348</v>
      </c>
      <c r="M29" s="31"/>
      <c r="N29" s="31"/>
      <c r="O29" s="113"/>
      <c r="P29" s="113"/>
      <c r="Q29" s="495"/>
    </row>
    <row r="30" spans="1:17" s="8" customFormat="1" ht="30" x14ac:dyDescent="0.25">
      <c r="A30" s="7"/>
      <c r="B30" s="494"/>
      <c r="C30" s="485"/>
      <c r="D30" s="30" t="s">
        <v>63</v>
      </c>
      <c r="E30" s="27" t="s">
        <v>45</v>
      </c>
      <c r="F30" s="31" t="s">
        <v>62</v>
      </c>
      <c r="G30" s="183">
        <v>1</v>
      </c>
      <c r="H30" s="27" t="s">
        <v>22</v>
      </c>
      <c r="I30" s="28">
        <v>2950000</v>
      </c>
      <c r="J30" s="28">
        <v>2950000</v>
      </c>
      <c r="K30" s="29">
        <v>2950000</v>
      </c>
      <c r="L30" s="31" t="s">
        <v>349</v>
      </c>
      <c r="M30" s="31"/>
      <c r="N30" s="31"/>
      <c r="O30" s="113"/>
      <c r="P30" s="113"/>
      <c r="Q30" s="495"/>
    </row>
    <row r="31" spans="1:17" s="8" customFormat="1" ht="30" x14ac:dyDescent="0.25">
      <c r="A31" s="7"/>
      <c r="B31" s="494"/>
      <c r="C31" s="485"/>
      <c r="D31" s="30" t="s">
        <v>53</v>
      </c>
      <c r="E31" s="27" t="s">
        <v>27</v>
      </c>
      <c r="F31" s="31" t="s">
        <v>64</v>
      </c>
      <c r="G31" s="183">
        <v>1</v>
      </c>
      <c r="H31" s="27" t="s">
        <v>22</v>
      </c>
      <c r="I31" s="28">
        <v>975000</v>
      </c>
      <c r="J31" s="28">
        <v>975000</v>
      </c>
      <c r="K31" s="29">
        <v>975000</v>
      </c>
      <c r="L31" s="31" t="s">
        <v>350</v>
      </c>
      <c r="M31" s="31"/>
      <c r="N31" s="31"/>
      <c r="O31" s="113"/>
      <c r="P31" s="113"/>
      <c r="Q31" s="495"/>
    </row>
    <row r="32" spans="1:17" s="8" customFormat="1" x14ac:dyDescent="0.25">
      <c r="A32" s="7"/>
      <c r="B32" s="105"/>
      <c r="C32" s="106"/>
      <c r="D32" s="106"/>
      <c r="E32" s="107"/>
      <c r="F32" s="110"/>
      <c r="G32" s="184"/>
      <c r="H32" s="107"/>
      <c r="I32" s="108"/>
      <c r="J32" s="108"/>
      <c r="K32" s="109"/>
      <c r="L32" s="110"/>
      <c r="M32" s="110"/>
      <c r="N32" s="110"/>
      <c r="O32" s="111"/>
      <c r="P32" s="111"/>
      <c r="Q32" s="112"/>
    </row>
    <row r="33" spans="1:17" s="8" customFormat="1" ht="60" x14ac:dyDescent="0.25">
      <c r="A33" s="7"/>
      <c r="B33" s="90">
        <v>2</v>
      </c>
      <c r="C33" s="11" t="s">
        <v>65</v>
      </c>
      <c r="D33" s="11" t="s">
        <v>66</v>
      </c>
      <c r="E33" s="13" t="s">
        <v>682</v>
      </c>
      <c r="F33" s="15" t="s">
        <v>67</v>
      </c>
      <c r="G33" s="16">
        <v>1</v>
      </c>
      <c r="H33" s="13" t="s">
        <v>22</v>
      </c>
      <c r="I33" s="14">
        <v>5000000</v>
      </c>
      <c r="J33" s="14">
        <v>5000000</v>
      </c>
      <c r="K33" s="24">
        <v>5000000</v>
      </c>
      <c r="L33" s="95" t="s">
        <v>351</v>
      </c>
      <c r="M33" s="95" t="s">
        <v>123</v>
      </c>
      <c r="N33" s="95" t="s">
        <v>605</v>
      </c>
      <c r="O33" s="133" t="s">
        <v>564</v>
      </c>
      <c r="P33" s="201" t="s">
        <v>565</v>
      </c>
      <c r="Q33" s="166" t="s">
        <v>558</v>
      </c>
    </row>
    <row r="34" spans="1:17" s="8" customFormat="1" x14ac:dyDescent="0.25">
      <c r="A34" s="7"/>
      <c r="B34" s="105"/>
      <c r="C34" s="106"/>
      <c r="D34" s="106"/>
      <c r="E34" s="107"/>
      <c r="F34" s="110"/>
      <c r="G34" s="184"/>
      <c r="H34" s="107"/>
      <c r="I34" s="108"/>
      <c r="J34" s="108"/>
      <c r="K34" s="109"/>
      <c r="L34" s="110"/>
      <c r="M34" s="110"/>
      <c r="N34" s="110"/>
      <c r="O34" s="111"/>
      <c r="P34" s="111"/>
      <c r="Q34" s="112"/>
    </row>
    <row r="35" spans="1:17" s="33" customFormat="1" x14ac:dyDescent="0.25">
      <c r="B35" s="491">
        <v>3</v>
      </c>
      <c r="C35" s="477" t="s">
        <v>68</v>
      </c>
      <c r="D35" s="477" t="s">
        <v>576</v>
      </c>
      <c r="E35" s="13" t="s">
        <v>69</v>
      </c>
      <c r="F35" s="15" t="s">
        <v>70</v>
      </c>
      <c r="G35" s="16">
        <v>2</v>
      </c>
      <c r="H35" s="13" t="s">
        <v>22</v>
      </c>
      <c r="I35" s="14">
        <v>2299500</v>
      </c>
      <c r="J35" s="14">
        <v>4599000</v>
      </c>
      <c r="K35" s="481">
        <f>SUM(J35:J39)</f>
        <v>19237000</v>
      </c>
      <c r="L35" s="490" t="s">
        <v>216</v>
      </c>
      <c r="M35" s="490" t="s">
        <v>242</v>
      </c>
      <c r="N35" s="490" t="s">
        <v>606</v>
      </c>
      <c r="O35" s="487" t="s">
        <v>714</v>
      </c>
      <c r="P35" s="487" t="s">
        <v>752</v>
      </c>
      <c r="Q35" s="477" t="s">
        <v>558</v>
      </c>
    </row>
    <row r="36" spans="1:17" s="33" customFormat="1" x14ac:dyDescent="0.25">
      <c r="B36" s="491"/>
      <c r="C36" s="477"/>
      <c r="D36" s="477"/>
      <c r="E36" s="13" t="s">
        <v>42</v>
      </c>
      <c r="F36" s="15" t="s">
        <v>71</v>
      </c>
      <c r="G36" s="16">
        <v>2</v>
      </c>
      <c r="H36" s="13" t="s">
        <v>22</v>
      </c>
      <c r="I36" s="14">
        <v>2300000</v>
      </c>
      <c r="J36" s="14">
        <v>4600000</v>
      </c>
      <c r="K36" s="481"/>
      <c r="L36" s="490"/>
      <c r="M36" s="490"/>
      <c r="N36" s="490"/>
      <c r="O36" s="488"/>
      <c r="P36" s="488"/>
      <c r="Q36" s="477"/>
    </row>
    <row r="37" spans="1:17" s="33" customFormat="1" x14ac:dyDescent="0.25">
      <c r="B37" s="491"/>
      <c r="C37" s="477"/>
      <c r="D37" s="477"/>
      <c r="E37" s="13" t="s">
        <v>20</v>
      </c>
      <c r="F37" s="15" t="s">
        <v>72</v>
      </c>
      <c r="G37" s="16">
        <v>2</v>
      </c>
      <c r="H37" s="13" t="s">
        <v>22</v>
      </c>
      <c r="I37" s="14">
        <v>319000</v>
      </c>
      <c r="J37" s="14">
        <v>638000</v>
      </c>
      <c r="K37" s="481"/>
      <c r="L37" s="490"/>
      <c r="M37" s="490"/>
      <c r="N37" s="490"/>
      <c r="O37" s="488"/>
      <c r="P37" s="488"/>
      <c r="Q37" s="477"/>
    </row>
    <row r="38" spans="1:17" s="33" customFormat="1" x14ac:dyDescent="0.25">
      <c r="B38" s="491"/>
      <c r="C38" s="477"/>
      <c r="D38" s="477"/>
      <c r="E38" s="13" t="s">
        <v>244</v>
      </c>
      <c r="F38" s="15" t="s">
        <v>87</v>
      </c>
      <c r="G38" s="16">
        <v>1</v>
      </c>
      <c r="H38" s="13" t="s">
        <v>22</v>
      </c>
      <c r="I38" s="14">
        <v>4650000</v>
      </c>
      <c r="J38" s="14">
        <v>4650000</v>
      </c>
      <c r="K38" s="481"/>
      <c r="L38" s="490"/>
      <c r="M38" s="490"/>
      <c r="N38" s="490"/>
      <c r="O38" s="488"/>
      <c r="P38" s="488"/>
      <c r="Q38" s="477"/>
    </row>
    <row r="39" spans="1:17" s="33" customFormat="1" x14ac:dyDescent="0.25">
      <c r="B39" s="491"/>
      <c r="C39" s="477"/>
      <c r="D39" s="477"/>
      <c r="E39" s="13" t="s">
        <v>73</v>
      </c>
      <c r="F39" s="15" t="s">
        <v>74</v>
      </c>
      <c r="G39" s="16">
        <v>2</v>
      </c>
      <c r="H39" s="13" t="s">
        <v>22</v>
      </c>
      <c r="I39" s="14">
        <v>2375000</v>
      </c>
      <c r="J39" s="14">
        <v>4750000</v>
      </c>
      <c r="K39" s="481"/>
      <c r="L39" s="490"/>
      <c r="M39" s="490"/>
      <c r="N39" s="490"/>
      <c r="O39" s="488"/>
      <c r="P39" s="488"/>
      <c r="Q39" s="477"/>
    </row>
    <row r="40" spans="1:17" s="8" customFormat="1" x14ac:dyDescent="0.25">
      <c r="A40" s="7"/>
      <c r="B40" s="105"/>
      <c r="C40" s="106"/>
      <c r="D40" s="106"/>
      <c r="E40" s="107"/>
      <c r="F40" s="110"/>
      <c r="G40" s="184"/>
      <c r="H40" s="107"/>
      <c r="I40" s="108"/>
      <c r="J40" s="108"/>
      <c r="K40" s="109"/>
      <c r="L40" s="110"/>
      <c r="M40" s="110"/>
      <c r="N40" s="110"/>
      <c r="O40" s="111"/>
      <c r="P40" s="111"/>
      <c r="Q40" s="112"/>
    </row>
    <row r="41" spans="1:17" s="8" customFormat="1" ht="60" x14ac:dyDescent="0.25">
      <c r="A41" s="7"/>
      <c r="B41" s="90">
        <v>4</v>
      </c>
      <c r="C41" s="11" t="s">
        <v>75</v>
      </c>
      <c r="D41" s="11" t="s">
        <v>514</v>
      </c>
      <c r="E41" s="13" t="s">
        <v>76</v>
      </c>
      <c r="F41" s="15" t="s">
        <v>430</v>
      </c>
      <c r="G41" s="16">
        <v>4311</v>
      </c>
      <c r="H41" s="13" t="s">
        <v>77</v>
      </c>
      <c r="I41" s="14">
        <v>349756.43699999998</v>
      </c>
      <c r="J41" s="14">
        <v>1507800000</v>
      </c>
      <c r="K41" s="24">
        <v>1507800000</v>
      </c>
      <c r="L41" s="95" t="s">
        <v>218</v>
      </c>
      <c r="M41" s="95" t="s">
        <v>124</v>
      </c>
      <c r="N41" s="95" t="s">
        <v>607</v>
      </c>
      <c r="O41" s="201" t="s">
        <v>724</v>
      </c>
      <c r="P41" s="201" t="s">
        <v>751</v>
      </c>
      <c r="Q41" s="200" t="s">
        <v>558</v>
      </c>
    </row>
    <row r="42" spans="1:17" s="8" customFormat="1" x14ac:dyDescent="0.25">
      <c r="A42" s="7"/>
      <c r="B42" s="105"/>
      <c r="C42" s="106"/>
      <c r="D42" s="106"/>
      <c r="E42" s="107"/>
      <c r="F42" s="110"/>
      <c r="G42" s="184"/>
      <c r="H42" s="107"/>
      <c r="I42" s="108"/>
      <c r="J42" s="108"/>
      <c r="K42" s="109"/>
      <c r="L42" s="110"/>
      <c r="M42" s="110"/>
      <c r="N42" s="110"/>
      <c r="O42" s="111"/>
      <c r="P42" s="111"/>
      <c r="Q42" s="112"/>
    </row>
    <row r="43" spans="1:17" s="8" customFormat="1" ht="45" x14ac:dyDescent="0.25">
      <c r="A43" s="7"/>
      <c r="B43" s="90">
        <v>5</v>
      </c>
      <c r="C43" s="11" t="s">
        <v>84</v>
      </c>
      <c r="D43" s="11" t="s">
        <v>515</v>
      </c>
      <c r="E43" s="13" t="s">
        <v>76</v>
      </c>
      <c r="F43" s="15" t="s">
        <v>430</v>
      </c>
      <c r="G43" s="16" t="s">
        <v>83</v>
      </c>
      <c r="H43" s="13" t="s">
        <v>77</v>
      </c>
      <c r="I43" s="14">
        <v>676670</v>
      </c>
      <c r="J43" s="14">
        <v>49126242</v>
      </c>
      <c r="K43" s="25">
        <v>49126242</v>
      </c>
      <c r="L43" s="95" t="s">
        <v>217</v>
      </c>
      <c r="M43" s="95" t="s">
        <v>264</v>
      </c>
      <c r="N43" s="95" t="s">
        <v>608</v>
      </c>
      <c r="O43" s="197" t="s">
        <v>698</v>
      </c>
      <c r="P43" s="191" t="s">
        <v>423</v>
      </c>
      <c r="Q43" s="166" t="s">
        <v>558</v>
      </c>
    </row>
    <row r="44" spans="1:17" s="8" customFormat="1" x14ac:dyDescent="0.25">
      <c r="A44" s="7"/>
      <c r="B44" s="105"/>
      <c r="C44" s="106"/>
      <c r="D44" s="106"/>
      <c r="E44" s="107"/>
      <c r="F44" s="110"/>
      <c r="G44" s="184"/>
      <c r="H44" s="107"/>
      <c r="I44" s="108"/>
      <c r="J44" s="108"/>
      <c r="K44" s="109"/>
      <c r="L44" s="110"/>
      <c r="M44" s="110"/>
      <c r="N44" s="110"/>
      <c r="O44" s="111"/>
      <c r="P44" s="111"/>
      <c r="Q44" s="112"/>
    </row>
    <row r="45" spans="1:17" s="8" customFormat="1" ht="60" x14ac:dyDescent="0.25">
      <c r="A45" s="7"/>
      <c r="B45" s="90">
        <v>6</v>
      </c>
      <c r="C45" s="11" t="s">
        <v>82</v>
      </c>
      <c r="D45" s="11" t="s">
        <v>81</v>
      </c>
      <c r="E45" s="13" t="s">
        <v>99</v>
      </c>
      <c r="F45" s="15" t="s">
        <v>573</v>
      </c>
      <c r="G45" s="16" t="s">
        <v>80</v>
      </c>
      <c r="H45" s="13" t="s">
        <v>77</v>
      </c>
      <c r="I45" s="14">
        <f>J45/G45</f>
        <v>2402743.0555555555</v>
      </c>
      <c r="J45" s="14">
        <v>138398000</v>
      </c>
      <c r="K45" s="25">
        <v>138398000</v>
      </c>
      <c r="L45" s="95" t="s">
        <v>215</v>
      </c>
      <c r="M45" s="95" t="s">
        <v>110</v>
      </c>
      <c r="N45" s="95" t="s">
        <v>609</v>
      </c>
      <c r="O45" s="86"/>
      <c r="P45" s="191" t="s">
        <v>398</v>
      </c>
      <c r="Q45" s="166" t="s">
        <v>558</v>
      </c>
    </row>
    <row r="46" spans="1:17" s="8" customFormat="1" x14ac:dyDescent="0.25">
      <c r="A46" s="7"/>
      <c r="B46" s="105"/>
      <c r="C46" s="106"/>
      <c r="D46" s="106"/>
      <c r="E46" s="107"/>
      <c r="F46" s="110"/>
      <c r="G46" s="184"/>
      <c r="H46" s="107"/>
      <c r="I46" s="108"/>
      <c r="J46" s="108"/>
      <c r="K46" s="109"/>
      <c r="L46" s="110"/>
      <c r="M46" s="110"/>
      <c r="N46" s="110"/>
      <c r="O46" s="111"/>
      <c r="P46" s="111"/>
      <c r="Q46" s="112"/>
    </row>
    <row r="47" spans="1:17" ht="30" customHeight="1" x14ac:dyDescent="0.25">
      <c r="B47" s="475">
        <v>7</v>
      </c>
      <c r="C47" s="466" t="s">
        <v>89</v>
      </c>
      <c r="D47" s="466" t="s">
        <v>90</v>
      </c>
      <c r="E47" s="13" t="s">
        <v>76</v>
      </c>
      <c r="F47" s="15" t="s">
        <v>430</v>
      </c>
      <c r="G47" s="16">
        <v>20664</v>
      </c>
      <c r="H47" s="13" t="s">
        <v>77</v>
      </c>
      <c r="I47" s="14">
        <v>299433.8</v>
      </c>
      <c r="J47" s="14">
        <v>6187500000</v>
      </c>
      <c r="K47" s="481">
        <f>SUM(J47:J48)</f>
        <v>7848300000</v>
      </c>
      <c r="L47" s="95" t="s">
        <v>91</v>
      </c>
      <c r="M47" s="416" t="s">
        <v>265</v>
      </c>
      <c r="N47" s="416" t="s">
        <v>610</v>
      </c>
      <c r="O47" s="465" t="s">
        <v>692</v>
      </c>
      <c r="P47" s="467" t="s">
        <v>691</v>
      </c>
      <c r="Q47" s="486" t="s">
        <v>386</v>
      </c>
    </row>
    <row r="48" spans="1:17" ht="30" x14ac:dyDescent="0.25">
      <c r="B48" s="475"/>
      <c r="C48" s="466"/>
      <c r="D48" s="466"/>
      <c r="E48" s="13" t="s">
        <v>99</v>
      </c>
      <c r="F48" s="15" t="s">
        <v>573</v>
      </c>
      <c r="G48" s="16">
        <v>717</v>
      </c>
      <c r="H48" s="13" t="s">
        <v>77</v>
      </c>
      <c r="I48" s="14">
        <v>2316.3000000000002</v>
      </c>
      <c r="J48" s="14">
        <v>1660800000</v>
      </c>
      <c r="K48" s="481"/>
      <c r="L48" s="95" t="s">
        <v>94</v>
      </c>
      <c r="M48" s="416"/>
      <c r="N48" s="416"/>
      <c r="O48" s="465"/>
      <c r="P48" s="465"/>
      <c r="Q48" s="486"/>
    </row>
    <row r="49" spans="2:17" x14ac:dyDescent="0.25">
      <c r="B49" s="105"/>
      <c r="C49" s="106"/>
      <c r="D49" s="106"/>
      <c r="E49" s="107"/>
      <c r="F49" s="110"/>
      <c r="G49" s="184"/>
      <c r="H49" s="107"/>
      <c r="I49" s="108"/>
      <c r="J49" s="108"/>
      <c r="K49" s="109"/>
      <c r="L49" s="110"/>
      <c r="M49" s="110"/>
      <c r="N49" s="110"/>
      <c r="O49" s="111"/>
      <c r="P49" s="111"/>
      <c r="Q49" s="112"/>
    </row>
    <row r="50" spans="2:17" s="2" customFormat="1" ht="60" x14ac:dyDescent="0.25">
      <c r="B50" s="91">
        <v>8</v>
      </c>
      <c r="C50" s="30" t="s">
        <v>95</v>
      </c>
      <c r="D50" s="30" t="s">
        <v>241</v>
      </c>
      <c r="E50" s="27" t="s">
        <v>96</v>
      </c>
      <c r="F50" s="31" t="s">
        <v>97</v>
      </c>
      <c r="G50" s="183">
        <v>1</v>
      </c>
      <c r="H50" s="27" t="s">
        <v>22</v>
      </c>
      <c r="I50" s="28">
        <v>289210000</v>
      </c>
      <c r="J50" s="28">
        <v>289210000</v>
      </c>
      <c r="K50" s="29">
        <v>289210000</v>
      </c>
      <c r="L50" s="31" t="s">
        <v>214</v>
      </c>
      <c r="M50" s="31"/>
      <c r="N50" s="31"/>
      <c r="O50" s="87"/>
      <c r="P50" s="188"/>
      <c r="Q50" s="165" t="s">
        <v>388</v>
      </c>
    </row>
    <row r="51" spans="2:17" x14ac:dyDescent="0.25">
      <c r="B51" s="105"/>
      <c r="C51" s="106"/>
      <c r="D51" s="106"/>
      <c r="E51" s="107"/>
      <c r="F51" s="110"/>
      <c r="G51" s="184"/>
      <c r="H51" s="107"/>
      <c r="I51" s="108"/>
      <c r="J51" s="108"/>
      <c r="K51" s="109"/>
      <c r="L51" s="110"/>
      <c r="M51" s="110"/>
      <c r="N51" s="110"/>
      <c r="O51" s="111"/>
      <c r="P51" s="111"/>
      <c r="Q51" s="112"/>
    </row>
    <row r="52" spans="2:17" ht="30" x14ac:dyDescent="0.25">
      <c r="B52" s="483">
        <v>9</v>
      </c>
      <c r="C52" s="466" t="s">
        <v>98</v>
      </c>
      <c r="D52" s="466" t="s">
        <v>516</v>
      </c>
      <c r="E52" s="479" t="s">
        <v>99</v>
      </c>
      <c r="F52" s="15" t="s">
        <v>100</v>
      </c>
      <c r="H52" s="13" t="s">
        <v>77</v>
      </c>
      <c r="I52" s="14">
        <v>209851931</v>
      </c>
      <c r="J52" s="14">
        <v>209851931</v>
      </c>
      <c r="K52" s="476">
        <v>399300099</v>
      </c>
      <c r="L52" s="416" t="s">
        <v>280</v>
      </c>
      <c r="M52" s="416" t="s">
        <v>749</v>
      </c>
      <c r="N52" s="416" t="s">
        <v>611</v>
      </c>
      <c r="O52" s="467" t="s">
        <v>718</v>
      </c>
      <c r="P52" s="467" t="s">
        <v>748</v>
      </c>
      <c r="Q52" s="441" t="s">
        <v>558</v>
      </c>
    </row>
    <row r="53" spans="2:17" ht="30" x14ac:dyDescent="0.25">
      <c r="B53" s="483"/>
      <c r="C53" s="466"/>
      <c r="D53" s="466"/>
      <c r="E53" s="479"/>
      <c r="F53" s="15" t="s">
        <v>243</v>
      </c>
      <c r="H53" s="13" t="s">
        <v>77</v>
      </c>
      <c r="I53" s="14">
        <v>189448168</v>
      </c>
      <c r="J53" s="14">
        <v>189448168</v>
      </c>
      <c r="K53" s="476"/>
      <c r="L53" s="416"/>
      <c r="M53" s="416"/>
      <c r="N53" s="416"/>
      <c r="O53" s="465"/>
      <c r="P53" s="465"/>
      <c r="Q53" s="442"/>
    </row>
    <row r="54" spans="2:17" ht="45" x14ac:dyDescent="0.25">
      <c r="B54" s="483"/>
      <c r="C54" s="466"/>
      <c r="D54" s="466"/>
      <c r="E54" s="479"/>
      <c r="F54" s="15" t="s">
        <v>243</v>
      </c>
      <c r="H54" s="13" t="s">
        <v>77</v>
      </c>
      <c r="I54" s="14">
        <v>69819000</v>
      </c>
      <c r="J54" s="14">
        <v>69819000</v>
      </c>
      <c r="K54" s="24">
        <v>69819000</v>
      </c>
      <c r="L54" s="95" t="s">
        <v>281</v>
      </c>
      <c r="M54" s="95" t="s">
        <v>367</v>
      </c>
      <c r="N54" s="95" t="s">
        <v>612</v>
      </c>
      <c r="O54" s="201" t="s">
        <v>719</v>
      </c>
      <c r="P54" s="201" t="s">
        <v>750</v>
      </c>
      <c r="Q54" s="443"/>
    </row>
    <row r="55" spans="2:17" x14ac:dyDescent="0.25">
      <c r="B55" s="105"/>
      <c r="C55" s="106"/>
      <c r="D55" s="106"/>
      <c r="E55" s="107"/>
      <c r="F55" s="110"/>
      <c r="G55" s="184"/>
      <c r="H55" s="107"/>
      <c r="I55" s="108"/>
      <c r="J55" s="108"/>
      <c r="K55" s="109"/>
      <c r="L55" s="110"/>
      <c r="M55" s="110"/>
      <c r="N55" s="110"/>
      <c r="O55" s="111"/>
      <c r="P55" s="111"/>
      <c r="Q55" s="112"/>
    </row>
    <row r="56" spans="2:17" ht="30" x14ac:dyDescent="0.25">
      <c r="B56" s="475">
        <v>10</v>
      </c>
      <c r="C56" s="466" t="s">
        <v>101</v>
      </c>
      <c r="D56" s="466" t="s">
        <v>102</v>
      </c>
      <c r="E56" s="13" t="s">
        <v>42</v>
      </c>
      <c r="F56" s="15" t="s">
        <v>103</v>
      </c>
      <c r="G56" s="16">
        <v>4</v>
      </c>
      <c r="H56" s="13" t="s">
        <v>22</v>
      </c>
      <c r="I56" s="14">
        <v>18743850</v>
      </c>
      <c r="J56" s="14">
        <v>74975400</v>
      </c>
      <c r="K56" s="476">
        <v>106725000</v>
      </c>
      <c r="L56" s="416" t="s">
        <v>282</v>
      </c>
      <c r="M56" s="416" t="s">
        <v>266</v>
      </c>
      <c r="N56" s="416" t="s">
        <v>613</v>
      </c>
      <c r="O56" s="465"/>
      <c r="P56" s="467" t="s">
        <v>568</v>
      </c>
      <c r="Q56" s="466" t="s">
        <v>558</v>
      </c>
    </row>
    <row r="57" spans="2:17" ht="30" customHeight="1" x14ac:dyDescent="0.25">
      <c r="B57" s="475"/>
      <c r="C57" s="466"/>
      <c r="D57" s="466"/>
      <c r="E57" s="13" t="s">
        <v>42</v>
      </c>
      <c r="F57" s="15" t="s">
        <v>104</v>
      </c>
      <c r="G57" s="16">
        <v>2</v>
      </c>
      <c r="H57" s="13" t="s">
        <v>22</v>
      </c>
      <c r="I57" s="14">
        <v>11023785</v>
      </c>
      <c r="J57" s="14">
        <v>22047570</v>
      </c>
      <c r="K57" s="476"/>
      <c r="L57" s="416"/>
      <c r="M57" s="416"/>
      <c r="N57" s="416"/>
      <c r="O57" s="465"/>
      <c r="P57" s="465"/>
      <c r="Q57" s="466"/>
    </row>
    <row r="58" spans="2:17" x14ac:dyDescent="0.25">
      <c r="B58" s="105"/>
      <c r="C58" s="106"/>
      <c r="D58" s="106"/>
      <c r="E58" s="107"/>
      <c r="F58" s="110"/>
      <c r="G58" s="184"/>
      <c r="H58" s="107"/>
      <c r="I58" s="108"/>
      <c r="J58" s="108"/>
      <c r="K58" s="109"/>
      <c r="L58" s="110"/>
      <c r="M58" s="110"/>
      <c r="N58" s="110"/>
      <c r="O58" s="111"/>
      <c r="P58" s="111"/>
      <c r="Q58" s="112"/>
    </row>
    <row r="59" spans="2:17" s="6" customFormat="1" ht="45" x14ac:dyDescent="0.25">
      <c r="B59" s="92">
        <v>11</v>
      </c>
      <c r="C59" s="32" t="s">
        <v>86</v>
      </c>
      <c r="D59" s="32" t="s">
        <v>106</v>
      </c>
      <c r="E59" s="13" t="s">
        <v>99</v>
      </c>
      <c r="F59" s="15" t="s">
        <v>107</v>
      </c>
      <c r="G59" s="16">
        <v>35</v>
      </c>
      <c r="H59" s="13" t="s">
        <v>77</v>
      </c>
      <c r="I59" s="14">
        <f>J59/G59</f>
        <v>6481148.5714285718</v>
      </c>
      <c r="J59" s="14">
        <v>226840200</v>
      </c>
      <c r="K59" s="25">
        <v>226840200</v>
      </c>
      <c r="L59" s="15" t="s">
        <v>283</v>
      </c>
      <c r="M59" s="15" t="s">
        <v>267</v>
      </c>
      <c r="N59" s="15" t="s">
        <v>614</v>
      </c>
      <c r="O59" s="88"/>
      <c r="P59" s="193" t="s">
        <v>695</v>
      </c>
      <c r="Q59" s="196" t="s">
        <v>558</v>
      </c>
    </row>
    <row r="60" spans="2:17" x14ac:dyDescent="0.25">
      <c r="B60" s="105"/>
      <c r="C60" s="106"/>
      <c r="D60" s="106"/>
      <c r="E60" s="107"/>
      <c r="F60" s="110"/>
      <c r="G60" s="184"/>
      <c r="H60" s="107"/>
      <c r="I60" s="108"/>
      <c r="J60" s="108"/>
      <c r="K60" s="109"/>
      <c r="L60" s="110"/>
      <c r="M60" s="110"/>
      <c r="N60" s="110"/>
      <c r="O60" s="111"/>
      <c r="P60" s="111"/>
      <c r="Q60" s="112"/>
    </row>
    <row r="61" spans="2:17" ht="45" x14ac:dyDescent="0.25">
      <c r="B61" s="482">
        <v>12</v>
      </c>
      <c r="C61" s="474" t="s">
        <v>105</v>
      </c>
      <c r="D61" s="11" t="s">
        <v>108</v>
      </c>
      <c r="E61" s="13" t="s">
        <v>109</v>
      </c>
      <c r="F61" s="15" t="s">
        <v>399</v>
      </c>
      <c r="G61" s="16">
        <v>1</v>
      </c>
      <c r="H61" s="13" t="s">
        <v>22</v>
      </c>
      <c r="I61" s="14">
        <v>750000</v>
      </c>
      <c r="J61" s="14">
        <v>750000</v>
      </c>
      <c r="K61" s="24">
        <v>750000</v>
      </c>
      <c r="L61" s="95" t="s">
        <v>284</v>
      </c>
      <c r="M61" s="95" t="s">
        <v>170</v>
      </c>
      <c r="N61" s="95" t="s">
        <v>615</v>
      </c>
      <c r="O61" s="199" t="s">
        <v>734</v>
      </c>
      <c r="P61" s="199" t="s">
        <v>735</v>
      </c>
      <c r="Q61" s="474" t="s">
        <v>558</v>
      </c>
    </row>
    <row r="62" spans="2:17" ht="45" x14ac:dyDescent="0.25">
      <c r="B62" s="482"/>
      <c r="C62" s="474"/>
      <c r="D62" s="11" t="s">
        <v>111</v>
      </c>
      <c r="E62" s="13" t="s">
        <v>112</v>
      </c>
      <c r="F62" s="15" t="s">
        <v>417</v>
      </c>
      <c r="G62" s="16">
        <v>1</v>
      </c>
      <c r="H62" s="13" t="s">
        <v>22</v>
      </c>
      <c r="I62" s="14">
        <v>700000</v>
      </c>
      <c r="J62" s="14">
        <v>700000</v>
      </c>
      <c r="K62" s="24">
        <v>700000</v>
      </c>
      <c r="L62" s="95" t="s">
        <v>285</v>
      </c>
      <c r="M62" s="95" t="s">
        <v>171</v>
      </c>
      <c r="N62" s="95" t="s">
        <v>616</v>
      </c>
      <c r="O62" s="199" t="s">
        <v>712</v>
      </c>
      <c r="P62" s="199" t="s">
        <v>713</v>
      </c>
      <c r="Q62" s="474"/>
    </row>
    <row r="63" spans="2:17" ht="45" x14ac:dyDescent="0.25">
      <c r="B63" s="482"/>
      <c r="C63" s="474"/>
      <c r="D63" s="11" t="s">
        <v>113</v>
      </c>
      <c r="E63" s="13" t="s">
        <v>112</v>
      </c>
      <c r="F63" s="15" t="s">
        <v>416</v>
      </c>
      <c r="G63" s="16">
        <v>1</v>
      </c>
      <c r="H63" s="13" t="s">
        <v>22</v>
      </c>
      <c r="I63" s="14">
        <v>3000000</v>
      </c>
      <c r="J63" s="14">
        <v>3000000</v>
      </c>
      <c r="K63" s="24">
        <v>3000000</v>
      </c>
      <c r="L63" s="95" t="s">
        <v>286</v>
      </c>
      <c r="M63" s="95" t="s">
        <v>155</v>
      </c>
      <c r="N63" s="95" t="s">
        <v>617</v>
      </c>
      <c r="O63" s="199" t="s">
        <v>714</v>
      </c>
      <c r="P63" s="199" t="s">
        <v>716</v>
      </c>
      <c r="Q63" s="474"/>
    </row>
    <row r="64" spans="2:17" ht="45" customHeight="1" x14ac:dyDescent="0.25">
      <c r="B64" s="482"/>
      <c r="C64" s="474"/>
      <c r="D64" s="11" t="s">
        <v>114</v>
      </c>
      <c r="E64" s="13" t="s">
        <v>112</v>
      </c>
      <c r="F64" s="15" t="s">
        <v>415</v>
      </c>
      <c r="G64" s="16">
        <v>1</v>
      </c>
      <c r="H64" s="13" t="s">
        <v>22</v>
      </c>
      <c r="I64" s="14">
        <v>2000000</v>
      </c>
      <c r="J64" s="14">
        <v>2000000</v>
      </c>
      <c r="K64" s="24">
        <v>2000000</v>
      </c>
      <c r="L64" s="95" t="s">
        <v>287</v>
      </c>
      <c r="M64" s="95" t="s">
        <v>156</v>
      </c>
      <c r="N64" s="95" t="s">
        <v>618</v>
      </c>
      <c r="O64" s="199" t="s">
        <v>715</v>
      </c>
      <c r="P64" s="199" t="s">
        <v>717</v>
      </c>
      <c r="Q64" s="474"/>
    </row>
    <row r="65" spans="2:17" ht="45" customHeight="1" x14ac:dyDescent="0.25">
      <c r="B65" s="482"/>
      <c r="C65" s="474"/>
      <c r="D65" s="11" t="s">
        <v>115</v>
      </c>
      <c r="E65" s="13" t="s">
        <v>112</v>
      </c>
      <c r="F65" s="15" t="s">
        <v>413</v>
      </c>
      <c r="G65" s="16">
        <v>2</v>
      </c>
      <c r="H65" s="13" t="s">
        <v>22</v>
      </c>
      <c r="I65" s="14">
        <v>300000</v>
      </c>
      <c r="J65" s="14">
        <v>600000</v>
      </c>
      <c r="K65" s="24">
        <v>600000</v>
      </c>
      <c r="L65" s="95" t="s">
        <v>288</v>
      </c>
      <c r="M65" s="95" t="s">
        <v>188</v>
      </c>
      <c r="N65" s="95" t="s">
        <v>619</v>
      </c>
      <c r="O65" s="199" t="s">
        <v>718</v>
      </c>
      <c r="P65" s="199" t="s">
        <v>720</v>
      </c>
      <c r="Q65" s="474"/>
    </row>
    <row r="66" spans="2:17" ht="45" customHeight="1" x14ac:dyDescent="0.25">
      <c r="B66" s="482"/>
      <c r="C66" s="474"/>
      <c r="D66" s="11" t="s">
        <v>116</v>
      </c>
      <c r="E66" s="13" t="s">
        <v>112</v>
      </c>
      <c r="F66" s="15" t="s">
        <v>414</v>
      </c>
      <c r="G66" s="16">
        <v>2</v>
      </c>
      <c r="H66" s="13" t="s">
        <v>22</v>
      </c>
      <c r="I66" s="14">
        <v>300000</v>
      </c>
      <c r="J66" s="14">
        <v>600000</v>
      </c>
      <c r="K66" s="24">
        <v>600000</v>
      </c>
      <c r="L66" s="95" t="s">
        <v>289</v>
      </c>
      <c r="M66" s="95" t="s">
        <v>178</v>
      </c>
      <c r="N66" s="95" t="s">
        <v>620</v>
      </c>
      <c r="O66" s="199" t="s">
        <v>719</v>
      </c>
      <c r="P66" s="199" t="s">
        <v>721</v>
      </c>
      <c r="Q66" s="474"/>
    </row>
    <row r="67" spans="2:17" ht="45" customHeight="1" x14ac:dyDescent="0.25">
      <c r="B67" s="482"/>
      <c r="C67" s="474"/>
      <c r="D67" s="11" t="s">
        <v>117</v>
      </c>
      <c r="E67" s="13" t="s">
        <v>112</v>
      </c>
      <c r="F67" s="15" t="s">
        <v>413</v>
      </c>
      <c r="G67" s="16">
        <v>2</v>
      </c>
      <c r="H67" s="13" t="s">
        <v>22</v>
      </c>
      <c r="I67" s="14">
        <v>300000</v>
      </c>
      <c r="J67" s="14">
        <v>600000</v>
      </c>
      <c r="K67" s="24">
        <v>600000</v>
      </c>
      <c r="L67" s="95" t="s">
        <v>290</v>
      </c>
      <c r="M67" s="95" t="s">
        <v>176</v>
      </c>
      <c r="N67" s="95" t="s">
        <v>621</v>
      </c>
      <c r="O67" s="199" t="s">
        <v>722</v>
      </c>
      <c r="P67" s="199" t="s">
        <v>723</v>
      </c>
      <c r="Q67" s="474"/>
    </row>
    <row r="68" spans="2:17" ht="45" customHeight="1" x14ac:dyDescent="0.25">
      <c r="B68" s="482"/>
      <c r="C68" s="474"/>
      <c r="D68" s="11" t="s">
        <v>118</v>
      </c>
      <c r="E68" s="13" t="s">
        <v>112</v>
      </c>
      <c r="F68" s="15" t="s">
        <v>412</v>
      </c>
      <c r="G68" s="16">
        <v>1</v>
      </c>
      <c r="H68" s="13" t="s">
        <v>22</v>
      </c>
      <c r="I68" s="14">
        <v>4500000</v>
      </c>
      <c r="J68" s="14">
        <v>4500000</v>
      </c>
      <c r="K68" s="24">
        <v>4500000</v>
      </c>
      <c r="L68" s="95" t="s">
        <v>291</v>
      </c>
      <c r="M68" s="95" t="s">
        <v>172</v>
      </c>
      <c r="N68" s="95" t="s">
        <v>622</v>
      </c>
      <c r="O68" s="199" t="s">
        <v>724</v>
      </c>
      <c r="P68" s="199" t="s">
        <v>726</v>
      </c>
      <c r="Q68" s="474"/>
    </row>
    <row r="69" spans="2:17" ht="45" customHeight="1" x14ac:dyDescent="0.25">
      <c r="B69" s="482"/>
      <c r="C69" s="474"/>
      <c r="D69" s="11" t="s">
        <v>119</v>
      </c>
      <c r="E69" s="13" t="s">
        <v>112</v>
      </c>
      <c r="F69" s="15" t="s">
        <v>401</v>
      </c>
      <c r="G69" s="16">
        <v>1</v>
      </c>
      <c r="H69" s="13" t="s">
        <v>22</v>
      </c>
      <c r="I69" s="14">
        <v>1000000</v>
      </c>
      <c r="J69" s="14">
        <v>1000000</v>
      </c>
      <c r="K69" s="24">
        <v>1000000</v>
      </c>
      <c r="L69" s="95" t="s">
        <v>292</v>
      </c>
      <c r="M69" s="95" t="s">
        <v>163</v>
      </c>
      <c r="N69" s="95" t="s">
        <v>623</v>
      </c>
      <c r="Q69" s="474"/>
    </row>
    <row r="70" spans="2:17" ht="45" customHeight="1" x14ac:dyDescent="0.25">
      <c r="B70" s="482"/>
      <c r="C70" s="474"/>
      <c r="D70" s="11" t="s">
        <v>120</v>
      </c>
      <c r="E70" s="13" t="s">
        <v>112</v>
      </c>
      <c r="F70" s="15" t="s">
        <v>272</v>
      </c>
      <c r="G70" s="16">
        <v>1</v>
      </c>
      <c r="H70" s="13" t="s">
        <v>22</v>
      </c>
      <c r="I70" s="14">
        <v>750000</v>
      </c>
      <c r="J70" s="14">
        <v>750000</v>
      </c>
      <c r="K70" s="24">
        <v>750000</v>
      </c>
      <c r="L70" s="95" t="s">
        <v>293</v>
      </c>
      <c r="M70" s="95" t="s">
        <v>181</v>
      </c>
      <c r="N70" s="95" t="s">
        <v>624</v>
      </c>
      <c r="O70" s="199" t="s">
        <v>746</v>
      </c>
      <c r="P70" s="199" t="s">
        <v>747</v>
      </c>
      <c r="Q70" s="474"/>
    </row>
    <row r="71" spans="2:17" ht="45" customHeight="1" x14ac:dyDescent="0.25">
      <c r="B71" s="482"/>
      <c r="C71" s="474"/>
      <c r="D71" s="11" t="s">
        <v>126</v>
      </c>
      <c r="E71" s="13" t="s">
        <v>112</v>
      </c>
      <c r="F71" s="15" t="s">
        <v>407</v>
      </c>
      <c r="G71" s="16">
        <v>1</v>
      </c>
      <c r="H71" s="13" t="s">
        <v>22</v>
      </c>
      <c r="I71" s="14">
        <v>1300000</v>
      </c>
      <c r="J71" s="14">
        <v>1300000</v>
      </c>
      <c r="K71" s="24">
        <v>1300000</v>
      </c>
      <c r="L71" s="95" t="s">
        <v>294</v>
      </c>
      <c r="M71" s="95" t="s">
        <v>182</v>
      </c>
      <c r="N71" s="95" t="s">
        <v>625</v>
      </c>
      <c r="Q71" s="474"/>
    </row>
    <row r="72" spans="2:17" ht="45" customHeight="1" x14ac:dyDescent="0.25">
      <c r="B72" s="482"/>
      <c r="C72" s="474"/>
      <c r="D72" s="11" t="s">
        <v>127</v>
      </c>
      <c r="E72" s="13" t="s">
        <v>112</v>
      </c>
      <c r="F72" s="15" t="s">
        <v>406</v>
      </c>
      <c r="G72" s="16">
        <v>2</v>
      </c>
      <c r="H72" s="13" t="s">
        <v>22</v>
      </c>
      <c r="I72" s="14">
        <v>325000</v>
      </c>
      <c r="J72" s="14">
        <v>650000</v>
      </c>
      <c r="K72" s="24">
        <v>650000</v>
      </c>
      <c r="L72" s="95" t="s">
        <v>295</v>
      </c>
      <c r="M72" s="95" t="s">
        <v>183</v>
      </c>
      <c r="N72" s="95" t="s">
        <v>626</v>
      </c>
      <c r="Q72" s="474"/>
    </row>
    <row r="73" spans="2:17" ht="45" customHeight="1" x14ac:dyDescent="0.25">
      <c r="B73" s="482"/>
      <c r="C73" s="474"/>
      <c r="D73" s="11" t="s">
        <v>128</v>
      </c>
      <c r="E73" s="13" t="s">
        <v>112</v>
      </c>
      <c r="F73" s="15" t="s">
        <v>405</v>
      </c>
      <c r="G73" s="16">
        <v>1</v>
      </c>
      <c r="H73" s="13" t="s">
        <v>22</v>
      </c>
      <c r="I73" s="14">
        <v>750000</v>
      </c>
      <c r="J73" s="14">
        <v>750000</v>
      </c>
      <c r="K73" s="24">
        <v>750000</v>
      </c>
      <c r="L73" s="95" t="s">
        <v>296</v>
      </c>
      <c r="M73" s="95" t="s">
        <v>184</v>
      </c>
      <c r="N73" s="95" t="s">
        <v>627</v>
      </c>
      <c r="Q73" s="474"/>
    </row>
    <row r="74" spans="2:17" ht="45" customHeight="1" x14ac:dyDescent="0.25">
      <c r="B74" s="482"/>
      <c r="C74" s="474"/>
      <c r="D74" s="11" t="s">
        <v>129</v>
      </c>
      <c r="E74" s="13" t="s">
        <v>112</v>
      </c>
      <c r="F74" s="15" t="s">
        <v>404</v>
      </c>
      <c r="G74" s="16">
        <v>1</v>
      </c>
      <c r="H74" s="13" t="s">
        <v>22</v>
      </c>
      <c r="I74" s="14">
        <v>600000</v>
      </c>
      <c r="J74" s="14">
        <v>600000</v>
      </c>
      <c r="K74" s="24">
        <v>600000</v>
      </c>
      <c r="L74" s="95" t="s">
        <v>297</v>
      </c>
      <c r="M74" s="95" t="s">
        <v>187</v>
      </c>
      <c r="N74" s="95" t="s">
        <v>628</v>
      </c>
      <c r="Q74" s="474"/>
    </row>
    <row r="75" spans="2:17" ht="45" customHeight="1" x14ac:dyDescent="0.25">
      <c r="B75" s="482"/>
      <c r="C75" s="474"/>
      <c r="D75" s="11" t="s">
        <v>130</v>
      </c>
      <c r="E75" s="13" t="s">
        <v>112</v>
      </c>
      <c r="F75" s="15" t="s">
        <v>404</v>
      </c>
      <c r="G75" s="16">
        <v>1</v>
      </c>
      <c r="H75" s="13" t="s">
        <v>22</v>
      </c>
      <c r="I75" s="14">
        <v>600000</v>
      </c>
      <c r="J75" s="14">
        <v>600000</v>
      </c>
      <c r="K75" s="24">
        <v>600000</v>
      </c>
      <c r="L75" s="95" t="s">
        <v>298</v>
      </c>
      <c r="M75" s="95" t="s">
        <v>173</v>
      </c>
      <c r="N75" s="95" t="s">
        <v>629</v>
      </c>
      <c r="Q75" s="474"/>
    </row>
    <row r="76" spans="2:17" ht="45" customHeight="1" x14ac:dyDescent="0.25">
      <c r="B76" s="482"/>
      <c r="C76" s="474"/>
      <c r="D76" s="11" t="s">
        <v>131</v>
      </c>
      <c r="E76" s="13" t="s">
        <v>112</v>
      </c>
      <c r="F76" s="15" t="s">
        <v>404</v>
      </c>
      <c r="G76" s="16">
        <v>1</v>
      </c>
      <c r="H76" s="13" t="s">
        <v>22</v>
      </c>
      <c r="I76" s="14">
        <v>600000</v>
      </c>
      <c r="J76" s="14">
        <v>600000</v>
      </c>
      <c r="K76" s="24">
        <v>600000</v>
      </c>
      <c r="L76" s="95" t="s">
        <v>299</v>
      </c>
      <c r="M76" s="95" t="s">
        <v>268</v>
      </c>
      <c r="N76" s="95" t="s">
        <v>630</v>
      </c>
      <c r="Q76" s="474"/>
    </row>
    <row r="77" spans="2:17" ht="45" customHeight="1" x14ac:dyDescent="0.25">
      <c r="B77" s="482"/>
      <c r="C77" s="474"/>
      <c r="D77" s="11" t="s">
        <v>132</v>
      </c>
      <c r="E77" s="13" t="s">
        <v>112</v>
      </c>
      <c r="F77" s="15" t="s">
        <v>404</v>
      </c>
      <c r="G77" s="16">
        <v>1</v>
      </c>
      <c r="H77" s="13" t="s">
        <v>22</v>
      </c>
      <c r="I77" s="14">
        <v>600000</v>
      </c>
      <c r="J77" s="14">
        <v>600000</v>
      </c>
      <c r="K77" s="24">
        <v>600000</v>
      </c>
      <c r="L77" s="95" t="s">
        <v>300</v>
      </c>
      <c r="M77" s="95" t="s">
        <v>159</v>
      </c>
      <c r="N77" s="95" t="s">
        <v>631</v>
      </c>
      <c r="Q77" s="474"/>
    </row>
    <row r="78" spans="2:17" ht="45" customHeight="1" x14ac:dyDescent="0.25">
      <c r="B78" s="482"/>
      <c r="C78" s="474"/>
      <c r="D78" s="11" t="s">
        <v>133</v>
      </c>
      <c r="E78" s="13" t="s">
        <v>112</v>
      </c>
      <c r="F78" s="15" t="s">
        <v>404</v>
      </c>
      <c r="G78" s="16">
        <v>1</v>
      </c>
      <c r="H78" s="13" t="s">
        <v>22</v>
      </c>
      <c r="I78" s="14">
        <v>600000</v>
      </c>
      <c r="J78" s="14">
        <v>600000</v>
      </c>
      <c r="K78" s="24">
        <v>600000</v>
      </c>
      <c r="L78" s="95" t="s">
        <v>301</v>
      </c>
      <c r="M78" s="95" t="s">
        <v>162</v>
      </c>
      <c r="N78" s="95" t="s">
        <v>632</v>
      </c>
      <c r="Q78" s="474"/>
    </row>
    <row r="79" spans="2:17" ht="45" customHeight="1" x14ac:dyDescent="0.25">
      <c r="B79" s="482"/>
      <c r="C79" s="474"/>
      <c r="D79" s="11" t="s">
        <v>134</v>
      </c>
      <c r="E79" s="13" t="s">
        <v>112</v>
      </c>
      <c r="F79" s="15" t="s">
        <v>411</v>
      </c>
      <c r="G79" s="16">
        <v>1</v>
      </c>
      <c r="H79" s="13" t="s">
        <v>22</v>
      </c>
      <c r="I79" s="14">
        <v>3600000</v>
      </c>
      <c r="J79" s="14">
        <v>3600000</v>
      </c>
      <c r="K79" s="24">
        <v>3600000</v>
      </c>
      <c r="L79" s="95" t="s">
        <v>302</v>
      </c>
      <c r="M79" s="95" t="s">
        <v>167</v>
      </c>
      <c r="N79" s="95" t="s">
        <v>633</v>
      </c>
      <c r="O79" s="199" t="s">
        <v>725</v>
      </c>
      <c r="P79" s="199" t="s">
        <v>727</v>
      </c>
      <c r="Q79" s="474"/>
    </row>
    <row r="80" spans="2:17" ht="45" customHeight="1" x14ac:dyDescent="0.25">
      <c r="B80" s="482"/>
      <c r="C80" s="474"/>
      <c r="D80" s="11" t="s">
        <v>135</v>
      </c>
      <c r="E80" s="13" t="s">
        <v>112</v>
      </c>
      <c r="F80" s="15" t="s">
        <v>410</v>
      </c>
      <c r="G80" s="16">
        <v>1</v>
      </c>
      <c r="H80" s="13" t="s">
        <v>22</v>
      </c>
      <c r="I80" s="14">
        <v>4500000</v>
      </c>
      <c r="J80" s="14">
        <v>4500000</v>
      </c>
      <c r="K80" s="24">
        <v>4500000</v>
      </c>
      <c r="L80" s="95" t="s">
        <v>303</v>
      </c>
      <c r="M80" s="95" t="s">
        <v>169</v>
      </c>
      <c r="N80" s="95" t="s">
        <v>634</v>
      </c>
      <c r="O80" s="199" t="s">
        <v>728</v>
      </c>
      <c r="P80" s="199" t="s">
        <v>731</v>
      </c>
      <c r="Q80" s="474"/>
    </row>
    <row r="81" spans="2:17" ht="45" customHeight="1" x14ac:dyDescent="0.25">
      <c r="B81" s="482"/>
      <c r="C81" s="474"/>
      <c r="D81" s="11" t="s">
        <v>136</v>
      </c>
      <c r="E81" s="13" t="s">
        <v>112</v>
      </c>
      <c r="F81" s="15" t="s">
        <v>421</v>
      </c>
      <c r="G81" s="16">
        <v>1</v>
      </c>
      <c r="H81" s="13" t="s">
        <v>22</v>
      </c>
      <c r="I81" s="14">
        <v>4350000</v>
      </c>
      <c r="J81" s="14">
        <v>4350000</v>
      </c>
      <c r="K81" s="24">
        <v>4350000</v>
      </c>
      <c r="L81" s="95" t="s">
        <v>304</v>
      </c>
      <c r="M81" s="95" t="s">
        <v>189</v>
      </c>
      <c r="N81" s="95" t="s">
        <v>635</v>
      </c>
      <c r="O81" s="199" t="s">
        <v>699</v>
      </c>
      <c r="P81" s="199" t="s">
        <v>700</v>
      </c>
      <c r="Q81" s="474"/>
    </row>
    <row r="82" spans="2:17" ht="45" customHeight="1" x14ac:dyDescent="0.25">
      <c r="B82" s="482"/>
      <c r="C82" s="474"/>
      <c r="D82" s="11" t="s">
        <v>137</v>
      </c>
      <c r="E82" s="13" t="s">
        <v>112</v>
      </c>
      <c r="F82" s="15" t="s">
        <v>420</v>
      </c>
      <c r="G82" s="16">
        <v>1</v>
      </c>
      <c r="H82" s="13" t="s">
        <v>22</v>
      </c>
      <c r="I82" s="14">
        <v>3500000</v>
      </c>
      <c r="J82" s="14">
        <v>3500000</v>
      </c>
      <c r="K82" s="24">
        <v>3500000</v>
      </c>
      <c r="L82" s="95" t="s">
        <v>305</v>
      </c>
      <c r="M82" s="95" t="s">
        <v>168</v>
      </c>
      <c r="N82" s="95" t="s">
        <v>636</v>
      </c>
      <c r="O82" s="199" t="s">
        <v>701</v>
      </c>
      <c r="P82" s="199" t="s">
        <v>702</v>
      </c>
      <c r="Q82" s="474"/>
    </row>
    <row r="83" spans="2:17" ht="45" customHeight="1" x14ac:dyDescent="0.25">
      <c r="B83" s="482"/>
      <c r="C83" s="474"/>
      <c r="D83" s="11" t="s">
        <v>138</v>
      </c>
      <c r="E83" s="13" t="s">
        <v>112</v>
      </c>
      <c r="F83" s="15" t="s">
        <v>422</v>
      </c>
      <c r="G83" s="16">
        <v>1</v>
      </c>
      <c r="H83" s="13" t="s">
        <v>22</v>
      </c>
      <c r="I83" s="14">
        <v>3500000</v>
      </c>
      <c r="J83" s="14">
        <v>3500000</v>
      </c>
      <c r="K83" s="24">
        <v>3500000</v>
      </c>
      <c r="L83" s="95" t="s">
        <v>306</v>
      </c>
      <c r="M83" s="95" t="s">
        <v>180</v>
      </c>
      <c r="N83" s="95" t="s">
        <v>637</v>
      </c>
      <c r="O83" s="199" t="s">
        <v>704</v>
      </c>
      <c r="P83" s="199" t="s">
        <v>703</v>
      </c>
      <c r="Q83" s="474"/>
    </row>
    <row r="84" spans="2:17" ht="45" customHeight="1" x14ac:dyDescent="0.25">
      <c r="B84" s="482"/>
      <c r="C84" s="474"/>
      <c r="D84" s="11" t="s">
        <v>139</v>
      </c>
      <c r="E84" s="13" t="s">
        <v>112</v>
      </c>
      <c r="F84" s="15" t="s">
        <v>420</v>
      </c>
      <c r="G84" s="16">
        <v>1</v>
      </c>
      <c r="H84" s="13" t="s">
        <v>22</v>
      </c>
      <c r="I84" s="14">
        <v>2700000</v>
      </c>
      <c r="J84" s="14">
        <v>2700000</v>
      </c>
      <c r="K84" s="24">
        <v>2700000</v>
      </c>
      <c r="L84" s="95" t="s">
        <v>307</v>
      </c>
      <c r="M84" s="95" t="s">
        <v>158</v>
      </c>
      <c r="N84" s="95" t="s">
        <v>638</v>
      </c>
      <c r="O84" s="199" t="s">
        <v>697</v>
      </c>
      <c r="P84" s="199" t="s">
        <v>705</v>
      </c>
      <c r="Q84" s="474"/>
    </row>
    <row r="85" spans="2:17" ht="45" customHeight="1" x14ac:dyDescent="0.25">
      <c r="B85" s="482"/>
      <c r="C85" s="474"/>
      <c r="D85" s="11" t="s">
        <v>140</v>
      </c>
      <c r="E85" s="13" t="s">
        <v>112</v>
      </c>
      <c r="F85" s="15" t="s">
        <v>419</v>
      </c>
      <c r="G85" s="16">
        <v>1</v>
      </c>
      <c r="H85" s="13" t="s">
        <v>22</v>
      </c>
      <c r="I85" s="14">
        <v>1500000</v>
      </c>
      <c r="J85" s="14">
        <v>1500000</v>
      </c>
      <c r="K85" s="24">
        <v>1500000</v>
      </c>
      <c r="L85" s="95" t="s">
        <v>308</v>
      </c>
      <c r="M85" s="95" t="s">
        <v>154</v>
      </c>
      <c r="N85" s="95" t="s">
        <v>639</v>
      </c>
      <c r="O85" s="199" t="s">
        <v>707</v>
      </c>
      <c r="P85" s="199" t="s">
        <v>706</v>
      </c>
      <c r="Q85" s="474"/>
    </row>
    <row r="86" spans="2:17" ht="45" customHeight="1" x14ac:dyDescent="0.25">
      <c r="B86" s="482"/>
      <c r="C86" s="474"/>
      <c r="D86" s="11" t="s">
        <v>141</v>
      </c>
      <c r="E86" s="13" t="s">
        <v>112</v>
      </c>
      <c r="F86" s="15" t="s">
        <v>418</v>
      </c>
      <c r="G86" s="16">
        <v>2</v>
      </c>
      <c r="H86" s="13" t="s">
        <v>22</v>
      </c>
      <c r="I86" s="14">
        <v>1000000</v>
      </c>
      <c r="J86" s="14">
        <v>2000000</v>
      </c>
      <c r="K86" s="24">
        <v>2000000</v>
      </c>
      <c r="L86" s="95" t="s">
        <v>309</v>
      </c>
      <c r="M86" s="95" t="s">
        <v>269</v>
      </c>
      <c r="N86" s="95" t="s">
        <v>640</v>
      </c>
      <c r="O86" s="199" t="s">
        <v>708</v>
      </c>
      <c r="P86" s="199" t="s">
        <v>709</v>
      </c>
      <c r="Q86" s="474"/>
    </row>
    <row r="87" spans="2:17" ht="45" customHeight="1" x14ac:dyDescent="0.25">
      <c r="B87" s="482"/>
      <c r="C87" s="474"/>
      <c r="D87" s="11" t="s">
        <v>142</v>
      </c>
      <c r="E87" s="13" t="s">
        <v>112</v>
      </c>
      <c r="F87" s="15" t="s">
        <v>417</v>
      </c>
      <c r="G87" s="16">
        <v>1</v>
      </c>
      <c r="H87" s="13" t="s">
        <v>22</v>
      </c>
      <c r="I87" s="14">
        <v>1600000</v>
      </c>
      <c r="J87" s="14">
        <v>1600000</v>
      </c>
      <c r="K87" s="24">
        <v>1600000</v>
      </c>
      <c r="L87" s="95" t="s">
        <v>310</v>
      </c>
      <c r="M87" s="95" t="s">
        <v>157</v>
      </c>
      <c r="N87" s="95" t="s">
        <v>641</v>
      </c>
      <c r="O87" s="199" t="s">
        <v>710</v>
      </c>
      <c r="P87" s="199" t="s">
        <v>711</v>
      </c>
      <c r="Q87" s="474"/>
    </row>
    <row r="88" spans="2:17" ht="45" customHeight="1" x14ac:dyDescent="0.25">
      <c r="B88" s="482"/>
      <c r="C88" s="474"/>
      <c r="D88" s="11" t="s">
        <v>143</v>
      </c>
      <c r="E88" s="13" t="s">
        <v>112</v>
      </c>
      <c r="F88" s="15" t="s">
        <v>409</v>
      </c>
      <c r="G88" s="16">
        <v>1</v>
      </c>
      <c r="H88" s="13" t="s">
        <v>22</v>
      </c>
      <c r="I88" s="14">
        <v>4800000</v>
      </c>
      <c r="J88" s="14">
        <v>4800000</v>
      </c>
      <c r="K88" s="24">
        <v>4800000</v>
      </c>
      <c r="L88" s="95" t="s">
        <v>311</v>
      </c>
      <c r="M88" s="95" t="s">
        <v>166</v>
      </c>
      <c r="N88" s="95" t="s">
        <v>642</v>
      </c>
      <c r="Q88" s="474"/>
    </row>
    <row r="89" spans="2:17" ht="45" customHeight="1" x14ac:dyDescent="0.25">
      <c r="B89" s="482"/>
      <c r="C89" s="474"/>
      <c r="D89" s="11" t="s">
        <v>144</v>
      </c>
      <c r="E89" s="13" t="s">
        <v>112</v>
      </c>
      <c r="F89" s="15" t="s">
        <v>399</v>
      </c>
      <c r="G89" s="16">
        <v>1</v>
      </c>
      <c r="H89" s="13" t="s">
        <v>22</v>
      </c>
      <c r="I89" s="14">
        <v>750000</v>
      </c>
      <c r="J89" s="14">
        <v>750000</v>
      </c>
      <c r="K89" s="24">
        <v>750000</v>
      </c>
      <c r="L89" s="95" t="s">
        <v>312</v>
      </c>
      <c r="M89" s="95" t="s">
        <v>175</v>
      </c>
      <c r="N89" s="95" t="s">
        <v>643</v>
      </c>
      <c r="O89" s="199" t="s">
        <v>736</v>
      </c>
      <c r="P89" s="199" t="s">
        <v>737</v>
      </c>
      <c r="Q89" s="474"/>
    </row>
    <row r="90" spans="2:17" ht="45" customHeight="1" x14ac:dyDescent="0.25">
      <c r="B90" s="482"/>
      <c r="C90" s="474"/>
      <c r="D90" s="11" t="s">
        <v>145</v>
      </c>
      <c r="E90" s="13" t="s">
        <v>112</v>
      </c>
      <c r="F90" s="15" t="s">
        <v>399</v>
      </c>
      <c r="G90" s="16">
        <v>1</v>
      </c>
      <c r="H90" s="13" t="s">
        <v>22</v>
      </c>
      <c r="I90" s="14">
        <v>500000</v>
      </c>
      <c r="J90" s="14">
        <v>500000</v>
      </c>
      <c r="K90" s="24">
        <v>500000</v>
      </c>
      <c r="L90" s="95" t="s">
        <v>313</v>
      </c>
      <c r="M90" s="95" t="s">
        <v>161</v>
      </c>
      <c r="N90" s="95" t="s">
        <v>644</v>
      </c>
      <c r="O90" s="199" t="s">
        <v>738</v>
      </c>
      <c r="P90" s="199" t="s">
        <v>739</v>
      </c>
      <c r="Q90" s="474"/>
    </row>
    <row r="91" spans="2:17" ht="45" customHeight="1" x14ac:dyDescent="0.25">
      <c r="B91" s="482"/>
      <c r="C91" s="474"/>
      <c r="D91" s="11" t="s">
        <v>146</v>
      </c>
      <c r="E91" s="13" t="s">
        <v>112</v>
      </c>
      <c r="F91" s="15" t="s">
        <v>399</v>
      </c>
      <c r="G91" s="16">
        <v>1</v>
      </c>
      <c r="H91" s="13" t="s">
        <v>22</v>
      </c>
      <c r="I91" s="14">
        <v>750000</v>
      </c>
      <c r="J91" s="14">
        <v>750000</v>
      </c>
      <c r="K91" s="24">
        <v>750000</v>
      </c>
      <c r="L91" s="95" t="s">
        <v>314</v>
      </c>
      <c r="M91" s="95" t="s">
        <v>160</v>
      </c>
      <c r="N91" s="95" t="s">
        <v>645</v>
      </c>
      <c r="O91" s="199" t="s">
        <v>740</v>
      </c>
      <c r="P91" s="199" t="s">
        <v>741</v>
      </c>
      <c r="Q91" s="474"/>
    </row>
    <row r="92" spans="2:17" ht="45" customHeight="1" x14ac:dyDescent="0.25">
      <c r="B92" s="482"/>
      <c r="C92" s="474"/>
      <c r="D92" s="11" t="s">
        <v>147</v>
      </c>
      <c r="E92" s="13" t="s">
        <v>112</v>
      </c>
      <c r="F92" s="15" t="s">
        <v>399</v>
      </c>
      <c r="G92" s="16">
        <v>1</v>
      </c>
      <c r="H92" s="13" t="s">
        <v>22</v>
      </c>
      <c r="I92" s="14">
        <v>750000</v>
      </c>
      <c r="J92" s="14">
        <v>750000</v>
      </c>
      <c r="K92" s="24">
        <v>750000</v>
      </c>
      <c r="L92" s="95" t="s">
        <v>315</v>
      </c>
      <c r="M92" s="95" t="s">
        <v>185</v>
      </c>
      <c r="N92" s="95" t="s">
        <v>646</v>
      </c>
      <c r="O92" s="199" t="s">
        <v>742</v>
      </c>
      <c r="P92" s="199" t="s">
        <v>743</v>
      </c>
      <c r="Q92" s="474"/>
    </row>
    <row r="93" spans="2:17" ht="45" customHeight="1" x14ac:dyDescent="0.25">
      <c r="B93" s="482"/>
      <c r="C93" s="474"/>
      <c r="D93" s="11" t="s">
        <v>148</v>
      </c>
      <c r="E93" s="13" t="s">
        <v>112</v>
      </c>
      <c r="F93" s="15" t="s">
        <v>400</v>
      </c>
      <c r="G93" s="16">
        <v>1</v>
      </c>
      <c r="H93" s="13" t="s">
        <v>22</v>
      </c>
      <c r="I93" s="14">
        <v>3500000</v>
      </c>
      <c r="J93" s="14">
        <v>3500000</v>
      </c>
      <c r="K93" s="24">
        <v>3500000</v>
      </c>
      <c r="L93" s="95" t="s">
        <v>316</v>
      </c>
      <c r="M93" s="95" t="s">
        <v>186</v>
      </c>
      <c r="N93" s="95" t="s">
        <v>647</v>
      </c>
      <c r="O93" s="199" t="s">
        <v>744</v>
      </c>
      <c r="P93" s="199" t="s">
        <v>745</v>
      </c>
      <c r="Q93" s="474"/>
    </row>
    <row r="94" spans="2:17" ht="45" customHeight="1" x14ac:dyDescent="0.25">
      <c r="B94" s="482"/>
      <c r="C94" s="474"/>
      <c r="D94" s="11" t="s">
        <v>149</v>
      </c>
      <c r="E94" s="13" t="s">
        <v>112</v>
      </c>
      <c r="F94" s="15" t="s">
        <v>402</v>
      </c>
      <c r="G94" s="16">
        <v>1</v>
      </c>
      <c r="H94" s="13" t="s">
        <v>22</v>
      </c>
      <c r="I94" s="14">
        <v>900000</v>
      </c>
      <c r="J94" s="14">
        <v>900000</v>
      </c>
      <c r="K94" s="24">
        <v>900000</v>
      </c>
      <c r="L94" s="95" t="s">
        <v>317</v>
      </c>
      <c r="M94" s="95" t="s">
        <v>165</v>
      </c>
      <c r="N94" s="95" t="s">
        <v>648</v>
      </c>
      <c r="Q94" s="474"/>
    </row>
    <row r="95" spans="2:17" ht="45" customHeight="1" x14ac:dyDescent="0.25">
      <c r="B95" s="482"/>
      <c r="C95" s="474"/>
      <c r="D95" s="11" t="s">
        <v>150</v>
      </c>
      <c r="E95" s="13" t="s">
        <v>112</v>
      </c>
      <c r="F95" s="15" t="s">
        <v>403</v>
      </c>
      <c r="G95" s="16">
        <v>1</v>
      </c>
      <c r="H95" s="13" t="s">
        <v>22</v>
      </c>
      <c r="I95" s="14">
        <v>800000</v>
      </c>
      <c r="J95" s="14">
        <v>800000</v>
      </c>
      <c r="K95" s="24">
        <v>800000</v>
      </c>
      <c r="L95" s="95" t="s">
        <v>318</v>
      </c>
      <c r="M95" s="95" t="s">
        <v>164</v>
      </c>
      <c r="N95" s="95" t="s">
        <v>649</v>
      </c>
      <c r="Q95" s="474"/>
    </row>
    <row r="96" spans="2:17" ht="45" customHeight="1" x14ac:dyDescent="0.25">
      <c r="B96" s="482"/>
      <c r="C96" s="474"/>
      <c r="D96" s="11" t="s">
        <v>151</v>
      </c>
      <c r="E96" s="13" t="s">
        <v>112</v>
      </c>
      <c r="F96" s="15" t="s">
        <v>404</v>
      </c>
      <c r="G96" s="16">
        <v>1</v>
      </c>
      <c r="H96" s="13" t="s">
        <v>22</v>
      </c>
      <c r="I96" s="14">
        <v>600000</v>
      </c>
      <c r="J96" s="14">
        <v>600000</v>
      </c>
      <c r="K96" s="24">
        <v>600000</v>
      </c>
      <c r="L96" s="95" t="s">
        <v>319</v>
      </c>
      <c r="M96" s="95" t="s">
        <v>179</v>
      </c>
      <c r="N96" s="95" t="s">
        <v>604</v>
      </c>
      <c r="O96" s="199"/>
      <c r="Q96" s="474"/>
    </row>
    <row r="97" spans="2:17" ht="45" customHeight="1" x14ac:dyDescent="0.25">
      <c r="B97" s="482"/>
      <c r="C97" s="474"/>
      <c r="D97" s="11" t="s">
        <v>152</v>
      </c>
      <c r="E97" s="13" t="s">
        <v>112</v>
      </c>
      <c r="F97" s="15" t="s">
        <v>404</v>
      </c>
      <c r="G97" s="16">
        <v>1</v>
      </c>
      <c r="H97" s="13" t="s">
        <v>22</v>
      </c>
      <c r="I97" s="14">
        <v>600000</v>
      </c>
      <c r="J97" s="14">
        <v>600000</v>
      </c>
      <c r="K97" s="24">
        <v>600000</v>
      </c>
      <c r="L97" s="95" t="s">
        <v>320</v>
      </c>
      <c r="M97" s="95" t="s">
        <v>177</v>
      </c>
      <c r="N97" s="95" t="s">
        <v>603</v>
      </c>
      <c r="O97" s="199" t="s">
        <v>729</v>
      </c>
      <c r="P97" s="199" t="s">
        <v>732</v>
      </c>
      <c r="Q97" s="474"/>
    </row>
    <row r="98" spans="2:17" ht="45" customHeight="1" x14ac:dyDescent="0.25">
      <c r="B98" s="482"/>
      <c r="C98" s="474"/>
      <c r="D98" s="11" t="s">
        <v>153</v>
      </c>
      <c r="E98" s="13" t="s">
        <v>112</v>
      </c>
      <c r="F98" s="15" t="s">
        <v>408</v>
      </c>
      <c r="G98" s="16">
        <v>1</v>
      </c>
      <c r="H98" s="13" t="s">
        <v>22</v>
      </c>
      <c r="I98" s="14">
        <v>700000</v>
      </c>
      <c r="J98" s="14">
        <v>700000</v>
      </c>
      <c r="K98" s="24">
        <v>700000</v>
      </c>
      <c r="L98" s="95" t="s">
        <v>321</v>
      </c>
      <c r="M98" s="95" t="s">
        <v>174</v>
      </c>
      <c r="N98" s="95" t="s">
        <v>602</v>
      </c>
      <c r="O98" s="199" t="s">
        <v>730</v>
      </c>
      <c r="P98" s="199" t="s">
        <v>733</v>
      </c>
      <c r="Q98" s="474"/>
    </row>
    <row r="99" spans="2:17" x14ac:dyDescent="0.25">
      <c r="B99" s="105"/>
      <c r="C99" s="106"/>
      <c r="D99" s="106"/>
      <c r="E99" s="107"/>
      <c r="F99" s="110"/>
      <c r="G99" s="184"/>
      <c r="H99" s="107"/>
      <c r="I99" s="108"/>
      <c r="J99" s="108"/>
      <c r="K99" s="109"/>
      <c r="L99" s="110"/>
      <c r="M99" s="110"/>
      <c r="N99" s="110"/>
      <c r="O99" s="111"/>
      <c r="P99" s="111"/>
      <c r="Q99" s="112"/>
    </row>
    <row r="100" spans="2:17" ht="45" x14ac:dyDescent="0.25">
      <c r="B100" s="90">
        <v>13</v>
      </c>
      <c r="C100" s="11" t="s">
        <v>190</v>
      </c>
      <c r="D100" s="11" t="s">
        <v>191</v>
      </c>
      <c r="E100" s="13" t="s">
        <v>76</v>
      </c>
      <c r="F100" s="15" t="s">
        <v>430</v>
      </c>
      <c r="G100" s="16">
        <v>5000</v>
      </c>
      <c r="H100" s="13" t="s">
        <v>77</v>
      </c>
      <c r="I100" s="14">
        <v>250000000</v>
      </c>
      <c r="J100" s="14">
        <v>250000000</v>
      </c>
      <c r="K100" s="25">
        <v>250000000</v>
      </c>
      <c r="L100" s="95" t="s">
        <v>279</v>
      </c>
      <c r="M100" s="95" t="s">
        <v>366</v>
      </c>
      <c r="N100" s="95" t="s">
        <v>601</v>
      </c>
      <c r="O100" s="86" t="s">
        <v>693</v>
      </c>
      <c r="P100" s="198" t="s">
        <v>694</v>
      </c>
      <c r="Q100" s="195" t="s">
        <v>558</v>
      </c>
    </row>
    <row r="101" spans="2:17" x14ac:dyDescent="0.25">
      <c r="B101" s="105"/>
      <c r="C101" s="106"/>
      <c r="D101" s="106"/>
      <c r="E101" s="107"/>
      <c r="F101" s="110"/>
      <c r="G101" s="184"/>
      <c r="H101" s="107"/>
      <c r="I101" s="108"/>
      <c r="J101" s="108"/>
      <c r="K101" s="109"/>
      <c r="L101" s="110"/>
      <c r="M101" s="110"/>
      <c r="N101" s="110"/>
      <c r="O101" s="111"/>
      <c r="P101" s="111"/>
      <c r="Q101" s="112"/>
    </row>
    <row r="102" spans="2:17" s="6" customFormat="1" ht="45" x14ac:dyDescent="0.25">
      <c r="B102" s="478">
        <v>14</v>
      </c>
      <c r="C102" s="477" t="s">
        <v>192</v>
      </c>
      <c r="D102" s="32" t="s">
        <v>193</v>
      </c>
      <c r="E102" s="13" t="s">
        <v>194</v>
      </c>
      <c r="F102" s="15" t="s">
        <v>195</v>
      </c>
      <c r="G102" s="16">
        <v>1</v>
      </c>
      <c r="H102" s="13" t="s">
        <v>22</v>
      </c>
      <c r="I102" s="14">
        <v>555000000</v>
      </c>
      <c r="J102" s="14">
        <v>555000000</v>
      </c>
      <c r="K102" s="25">
        <v>555000000</v>
      </c>
      <c r="L102" s="15" t="s">
        <v>277</v>
      </c>
      <c r="M102" s="15" t="s">
        <v>442</v>
      </c>
      <c r="N102" s="15" t="s">
        <v>600</v>
      </c>
      <c r="O102" s="194" t="s">
        <v>690</v>
      </c>
      <c r="P102" s="193" t="s">
        <v>689</v>
      </c>
      <c r="Q102" s="196" t="s">
        <v>558</v>
      </c>
    </row>
    <row r="103" spans="2:17" s="6" customFormat="1" ht="45" x14ac:dyDescent="0.25">
      <c r="B103" s="478"/>
      <c r="C103" s="477"/>
      <c r="D103" s="32" t="s">
        <v>196</v>
      </c>
      <c r="E103" s="13" t="s">
        <v>27</v>
      </c>
      <c r="F103" s="15" t="s">
        <v>197</v>
      </c>
      <c r="G103" s="16">
        <v>1</v>
      </c>
      <c r="H103" s="13" t="s">
        <v>22</v>
      </c>
      <c r="I103" s="14">
        <v>3200000</v>
      </c>
      <c r="J103" s="14">
        <v>3200000</v>
      </c>
      <c r="K103" s="25">
        <v>3200000</v>
      </c>
      <c r="L103" s="15" t="s">
        <v>278</v>
      </c>
      <c r="M103" s="15" t="s">
        <v>443</v>
      </c>
      <c r="N103" s="15" t="s">
        <v>599</v>
      </c>
      <c r="O103" s="88" t="s">
        <v>688</v>
      </c>
      <c r="P103" s="193" t="s">
        <v>687</v>
      </c>
      <c r="Q103" s="196" t="s">
        <v>558</v>
      </c>
    </row>
    <row r="104" spans="2:17" x14ac:dyDescent="0.25">
      <c r="B104" s="105"/>
      <c r="C104" s="106"/>
      <c r="D104" s="106"/>
      <c r="E104" s="107"/>
      <c r="F104" s="110"/>
      <c r="G104" s="184"/>
      <c r="H104" s="107"/>
      <c r="I104" s="108"/>
      <c r="J104" s="108"/>
      <c r="K104" s="109"/>
      <c r="L104" s="110"/>
      <c r="M104" s="110"/>
      <c r="N104" s="110"/>
      <c r="O104" s="111"/>
      <c r="P104" s="111"/>
      <c r="Q104" s="112"/>
    </row>
    <row r="105" spans="2:17" ht="45" x14ac:dyDescent="0.25">
      <c r="B105" s="90">
        <v>15</v>
      </c>
      <c r="C105" s="11" t="s">
        <v>198</v>
      </c>
      <c r="D105" s="11" t="s">
        <v>210</v>
      </c>
      <c r="E105" s="13" t="s">
        <v>99</v>
      </c>
      <c r="F105" s="15" t="s">
        <v>209</v>
      </c>
      <c r="H105" s="13" t="s">
        <v>77</v>
      </c>
      <c r="I105" s="14">
        <v>162200000</v>
      </c>
      <c r="J105" s="14">
        <v>162200000</v>
      </c>
      <c r="K105" s="25">
        <v>162200000</v>
      </c>
      <c r="L105" s="95" t="s">
        <v>211</v>
      </c>
      <c r="M105" s="95" t="s">
        <v>369</v>
      </c>
      <c r="N105" s="95" t="s">
        <v>598</v>
      </c>
      <c r="O105" s="86" t="s">
        <v>538</v>
      </c>
      <c r="P105" s="191" t="s">
        <v>539</v>
      </c>
      <c r="Q105" s="195" t="s">
        <v>558</v>
      </c>
    </row>
    <row r="106" spans="2:17" x14ac:dyDescent="0.25">
      <c r="B106" s="105"/>
      <c r="C106" s="106"/>
      <c r="D106" s="106"/>
      <c r="E106" s="107"/>
      <c r="F106" s="110"/>
      <c r="G106" s="184"/>
      <c r="H106" s="107"/>
      <c r="I106" s="108"/>
      <c r="J106" s="108"/>
      <c r="K106" s="109"/>
      <c r="L106" s="110"/>
      <c r="M106" s="110"/>
      <c r="N106" s="110"/>
      <c r="O106" s="111"/>
      <c r="P106" s="111"/>
      <c r="Q106" s="112"/>
    </row>
    <row r="107" spans="2:17" ht="30" customHeight="1" x14ac:dyDescent="0.25">
      <c r="B107" s="475">
        <v>16</v>
      </c>
      <c r="C107" s="466" t="s">
        <v>206</v>
      </c>
      <c r="D107" s="466" t="s">
        <v>213</v>
      </c>
      <c r="E107" s="13" t="s">
        <v>244</v>
      </c>
      <c r="F107" s="15" t="s">
        <v>253</v>
      </c>
      <c r="G107" s="16">
        <v>100</v>
      </c>
      <c r="H107" s="13" t="s">
        <v>85</v>
      </c>
      <c r="I107" s="14">
        <v>495000</v>
      </c>
      <c r="J107" s="14">
        <f>(I107*G107)</f>
        <v>49500000</v>
      </c>
      <c r="K107" s="481">
        <f>SUM(J107:J118)</f>
        <v>615230000</v>
      </c>
      <c r="L107" s="416" t="s">
        <v>212</v>
      </c>
      <c r="M107" s="416" t="s">
        <v>372</v>
      </c>
      <c r="N107" s="416" t="s">
        <v>597</v>
      </c>
      <c r="O107" s="467" t="s">
        <v>563</v>
      </c>
      <c r="P107" s="467" t="s">
        <v>562</v>
      </c>
      <c r="Q107" s="466" t="s">
        <v>558</v>
      </c>
    </row>
    <row r="108" spans="2:17" ht="30" customHeight="1" x14ac:dyDescent="0.25">
      <c r="B108" s="475"/>
      <c r="C108" s="466"/>
      <c r="D108" s="466"/>
      <c r="E108" s="13" t="s">
        <v>244</v>
      </c>
      <c r="F108" s="15" t="s">
        <v>255</v>
      </c>
      <c r="G108" s="16">
        <v>3</v>
      </c>
      <c r="H108" s="13" t="s">
        <v>85</v>
      </c>
      <c r="I108" s="14">
        <v>7920000</v>
      </c>
      <c r="J108" s="14">
        <f t="shared" ref="J108:J118" si="0">(I108*G108)</f>
        <v>23760000</v>
      </c>
      <c r="K108" s="481"/>
      <c r="L108" s="416"/>
      <c r="M108" s="416"/>
      <c r="N108" s="416"/>
      <c r="O108" s="465"/>
      <c r="P108" s="465"/>
      <c r="Q108" s="466"/>
    </row>
    <row r="109" spans="2:17" ht="30" customHeight="1" x14ac:dyDescent="0.25">
      <c r="B109" s="475"/>
      <c r="C109" s="466"/>
      <c r="D109" s="466"/>
      <c r="E109" s="13" t="s">
        <v>244</v>
      </c>
      <c r="F109" s="15" t="s">
        <v>248</v>
      </c>
      <c r="G109" s="16">
        <v>26</v>
      </c>
      <c r="H109" s="13" t="s">
        <v>85</v>
      </c>
      <c r="I109" s="14">
        <v>3300000</v>
      </c>
      <c r="J109" s="14">
        <f t="shared" si="0"/>
        <v>85800000</v>
      </c>
      <c r="K109" s="481"/>
      <c r="L109" s="416"/>
      <c r="M109" s="416"/>
      <c r="N109" s="416"/>
      <c r="O109" s="465"/>
      <c r="P109" s="465"/>
      <c r="Q109" s="466"/>
    </row>
    <row r="110" spans="2:17" ht="30" customHeight="1" x14ac:dyDescent="0.25">
      <c r="B110" s="475"/>
      <c r="C110" s="466"/>
      <c r="D110" s="466"/>
      <c r="E110" s="13" t="s">
        <v>244</v>
      </c>
      <c r="F110" s="15" t="s">
        <v>249</v>
      </c>
      <c r="G110" s="16">
        <v>20</v>
      </c>
      <c r="H110" s="13" t="s">
        <v>85</v>
      </c>
      <c r="I110" s="14">
        <v>4070000</v>
      </c>
      <c r="J110" s="14">
        <f t="shared" si="0"/>
        <v>81400000</v>
      </c>
      <c r="K110" s="481"/>
      <c r="L110" s="416"/>
      <c r="M110" s="416"/>
      <c r="N110" s="416"/>
      <c r="O110" s="465"/>
      <c r="P110" s="465"/>
      <c r="Q110" s="466"/>
    </row>
    <row r="111" spans="2:17" ht="30" customHeight="1" x14ac:dyDescent="0.25">
      <c r="B111" s="475"/>
      <c r="C111" s="466"/>
      <c r="D111" s="466"/>
      <c r="E111" s="13" t="s">
        <v>244</v>
      </c>
      <c r="F111" s="15" t="s">
        <v>254</v>
      </c>
      <c r="G111" s="16">
        <v>10</v>
      </c>
      <c r="H111" s="13" t="s">
        <v>85</v>
      </c>
      <c r="I111" s="14">
        <v>2750000</v>
      </c>
      <c r="J111" s="14">
        <f t="shared" si="0"/>
        <v>27500000</v>
      </c>
      <c r="K111" s="481"/>
      <c r="L111" s="416"/>
      <c r="M111" s="416"/>
      <c r="N111" s="416"/>
      <c r="O111" s="465"/>
      <c r="P111" s="465"/>
      <c r="Q111" s="466"/>
    </row>
    <row r="112" spans="2:17" ht="30" customHeight="1" x14ac:dyDescent="0.25">
      <c r="B112" s="475"/>
      <c r="C112" s="466"/>
      <c r="D112" s="466"/>
      <c r="E112" s="13" t="s">
        <v>244</v>
      </c>
      <c r="F112" s="15" t="s">
        <v>256</v>
      </c>
      <c r="G112" s="16">
        <v>10</v>
      </c>
      <c r="H112" s="13" t="s">
        <v>85</v>
      </c>
      <c r="I112" s="14">
        <v>4950000</v>
      </c>
      <c r="J112" s="14">
        <f t="shared" si="0"/>
        <v>49500000</v>
      </c>
      <c r="K112" s="481"/>
      <c r="L112" s="416"/>
      <c r="M112" s="416"/>
      <c r="N112" s="416"/>
      <c r="O112" s="465"/>
      <c r="P112" s="465"/>
      <c r="Q112" s="466"/>
    </row>
    <row r="113" spans="1:17" ht="30" customHeight="1" x14ac:dyDescent="0.25">
      <c r="B113" s="475"/>
      <c r="C113" s="466"/>
      <c r="D113" s="466"/>
      <c r="E113" s="13" t="s">
        <v>45</v>
      </c>
      <c r="F113" s="15" t="s">
        <v>323</v>
      </c>
      <c r="G113" s="16">
        <v>5</v>
      </c>
      <c r="H113" s="13" t="s">
        <v>85</v>
      </c>
      <c r="I113" s="14">
        <v>4950000</v>
      </c>
      <c r="J113" s="14">
        <f t="shared" si="0"/>
        <v>24750000</v>
      </c>
      <c r="K113" s="481"/>
      <c r="L113" s="416"/>
      <c r="M113" s="416"/>
      <c r="N113" s="416"/>
      <c r="O113" s="465"/>
      <c r="P113" s="465"/>
      <c r="Q113" s="466"/>
    </row>
    <row r="114" spans="1:17" ht="30" customHeight="1" x14ac:dyDescent="0.25">
      <c r="B114" s="475"/>
      <c r="C114" s="466"/>
      <c r="D114" s="466"/>
      <c r="E114" s="13" t="s">
        <v>194</v>
      </c>
      <c r="F114" s="15" t="s">
        <v>252</v>
      </c>
      <c r="G114" s="16">
        <v>1</v>
      </c>
      <c r="H114" s="13" t="s">
        <v>85</v>
      </c>
      <c r="I114" s="14">
        <v>198000000</v>
      </c>
      <c r="J114" s="14">
        <f t="shared" si="0"/>
        <v>198000000</v>
      </c>
      <c r="K114" s="481"/>
      <c r="L114" s="416"/>
      <c r="M114" s="416"/>
      <c r="N114" s="416"/>
      <c r="O114" s="465"/>
      <c r="P114" s="465"/>
      <c r="Q114" s="466"/>
    </row>
    <row r="115" spans="1:17" ht="30" customHeight="1" x14ac:dyDescent="0.25">
      <c r="B115" s="475"/>
      <c r="C115" s="466"/>
      <c r="D115" s="466"/>
      <c r="E115" s="13" t="s">
        <v>112</v>
      </c>
      <c r="F115" s="15" t="s">
        <v>250</v>
      </c>
      <c r="G115" s="16">
        <v>12</v>
      </c>
      <c r="H115" s="13" t="s">
        <v>85</v>
      </c>
      <c r="I115" s="14">
        <v>660000</v>
      </c>
      <c r="J115" s="14">
        <f t="shared" si="0"/>
        <v>7920000</v>
      </c>
      <c r="K115" s="481"/>
      <c r="L115" s="416"/>
      <c r="M115" s="416"/>
      <c r="N115" s="416"/>
      <c r="O115" s="465"/>
      <c r="P115" s="465"/>
      <c r="Q115" s="466"/>
    </row>
    <row r="116" spans="1:17" ht="30" customHeight="1" x14ac:dyDescent="0.25">
      <c r="B116" s="475"/>
      <c r="C116" s="466"/>
      <c r="D116" s="466"/>
      <c r="E116" s="13" t="s">
        <v>42</v>
      </c>
      <c r="F116" s="15" t="s">
        <v>251</v>
      </c>
      <c r="G116" s="16">
        <v>5</v>
      </c>
      <c r="H116" s="13" t="s">
        <v>85</v>
      </c>
      <c r="I116" s="14">
        <v>7700000</v>
      </c>
      <c r="J116" s="14">
        <f t="shared" si="0"/>
        <v>38500000</v>
      </c>
      <c r="K116" s="481"/>
      <c r="L116" s="416"/>
      <c r="M116" s="416"/>
      <c r="N116" s="416"/>
      <c r="O116" s="465"/>
      <c r="P116" s="465"/>
      <c r="Q116" s="466"/>
    </row>
    <row r="117" spans="1:17" ht="30" customHeight="1" x14ac:dyDescent="0.25">
      <c r="B117" s="475"/>
      <c r="C117" s="466"/>
      <c r="D117" s="466"/>
      <c r="E117" s="13" t="s">
        <v>20</v>
      </c>
      <c r="F117" s="15" t="s">
        <v>260</v>
      </c>
      <c r="G117" s="16">
        <v>5</v>
      </c>
      <c r="H117" s="13" t="s">
        <v>85</v>
      </c>
      <c r="I117" s="14">
        <v>3080000</v>
      </c>
      <c r="J117" s="14">
        <f t="shared" si="0"/>
        <v>15400000</v>
      </c>
      <c r="K117" s="481"/>
      <c r="L117" s="416"/>
      <c r="M117" s="416"/>
      <c r="N117" s="416"/>
      <c r="O117" s="465"/>
      <c r="P117" s="465"/>
      <c r="Q117" s="466"/>
    </row>
    <row r="118" spans="1:17" ht="30" customHeight="1" x14ac:dyDescent="0.25">
      <c r="B118" s="475"/>
      <c r="C118" s="466"/>
      <c r="D118" s="466"/>
      <c r="E118" s="13" t="s">
        <v>257</v>
      </c>
      <c r="F118" s="15" t="s">
        <v>258</v>
      </c>
      <c r="G118" s="16">
        <v>1</v>
      </c>
      <c r="H118" s="13" t="s">
        <v>259</v>
      </c>
      <c r="I118" s="14">
        <v>13200000</v>
      </c>
      <c r="J118" s="14">
        <f t="shared" si="0"/>
        <v>13200000</v>
      </c>
      <c r="K118" s="481"/>
      <c r="L118" s="416"/>
      <c r="M118" s="416"/>
      <c r="N118" s="416"/>
      <c r="O118" s="465"/>
      <c r="P118" s="465"/>
      <c r="Q118" s="466"/>
    </row>
    <row r="119" spans="1:17" x14ac:dyDescent="0.25">
      <c r="B119" s="105"/>
      <c r="C119" s="106"/>
      <c r="D119" s="106"/>
      <c r="E119" s="107"/>
      <c r="F119" s="110"/>
      <c r="G119" s="184"/>
      <c r="H119" s="107"/>
      <c r="I119" s="108"/>
      <c r="J119" s="108"/>
      <c r="K119" s="109"/>
      <c r="L119" s="110"/>
      <c r="M119" s="110"/>
      <c r="N119" s="110"/>
      <c r="O119" s="111"/>
      <c r="P119" s="111"/>
      <c r="Q119" s="112"/>
    </row>
    <row r="120" spans="1:17" ht="45" customHeight="1" x14ac:dyDescent="0.25">
      <c r="B120" s="90">
        <v>17</v>
      </c>
      <c r="C120" s="11" t="s">
        <v>219</v>
      </c>
      <c r="D120" s="11" t="s">
        <v>223</v>
      </c>
      <c r="E120" s="13" t="s">
        <v>112</v>
      </c>
      <c r="F120" s="15" t="s">
        <v>590</v>
      </c>
      <c r="H120" s="13" t="s">
        <v>85</v>
      </c>
      <c r="I120" s="14">
        <v>139936500</v>
      </c>
      <c r="J120" s="14">
        <v>139936500</v>
      </c>
      <c r="K120" s="25">
        <v>139936500</v>
      </c>
      <c r="L120" s="95" t="s">
        <v>220</v>
      </c>
      <c r="M120" s="95" t="s">
        <v>572</v>
      </c>
      <c r="N120" s="95" t="s">
        <v>585</v>
      </c>
      <c r="O120" s="77" t="s">
        <v>436</v>
      </c>
      <c r="P120" s="191" t="s">
        <v>435</v>
      </c>
      <c r="Q120" s="166" t="s">
        <v>558</v>
      </c>
    </row>
    <row r="121" spans="1:17" x14ac:dyDescent="0.25">
      <c r="B121" s="105"/>
      <c r="C121" s="106"/>
      <c r="D121" s="106"/>
      <c r="E121" s="107"/>
      <c r="F121" s="110"/>
      <c r="G121" s="184"/>
      <c r="H121" s="107"/>
      <c r="I121" s="108"/>
      <c r="J121" s="108"/>
      <c r="K121" s="109"/>
      <c r="L121" s="110"/>
      <c r="M121" s="110"/>
      <c r="N121" s="110"/>
      <c r="O121" s="111"/>
      <c r="P121" s="111"/>
      <c r="Q121" s="112"/>
    </row>
    <row r="122" spans="1:17" ht="45" x14ac:dyDescent="0.25">
      <c r="B122" s="90">
        <v>18</v>
      </c>
      <c r="C122" s="11" t="s">
        <v>207</v>
      </c>
      <c r="D122" s="11" t="s">
        <v>222</v>
      </c>
      <c r="E122" s="13" t="s">
        <v>76</v>
      </c>
      <c r="F122" s="15" t="s">
        <v>430</v>
      </c>
      <c r="H122" s="13" t="s">
        <v>77</v>
      </c>
      <c r="I122" s="14">
        <v>245700000</v>
      </c>
      <c r="J122" s="14">
        <v>245700000</v>
      </c>
      <c r="K122" s="25">
        <v>245700000</v>
      </c>
      <c r="L122" s="95" t="s">
        <v>221</v>
      </c>
      <c r="M122" s="95" t="s">
        <v>371</v>
      </c>
      <c r="N122" s="95" t="s">
        <v>586</v>
      </c>
      <c r="P122" s="191" t="s">
        <v>567</v>
      </c>
      <c r="Q122" s="195" t="s">
        <v>558</v>
      </c>
    </row>
    <row r="123" spans="1:17" x14ac:dyDescent="0.25">
      <c r="B123" s="105"/>
      <c r="C123" s="106"/>
      <c r="D123" s="106"/>
      <c r="E123" s="107"/>
      <c r="F123" s="110"/>
      <c r="G123" s="184"/>
      <c r="H123" s="107"/>
      <c r="I123" s="108"/>
      <c r="J123" s="108"/>
      <c r="K123" s="109"/>
      <c r="L123" s="110"/>
      <c r="M123" s="110"/>
      <c r="N123" s="110"/>
      <c r="O123" s="111"/>
      <c r="P123" s="111"/>
      <c r="Q123" s="112"/>
    </row>
    <row r="124" spans="1:17" ht="45" x14ac:dyDescent="0.25">
      <c r="B124" s="90">
        <v>19</v>
      </c>
      <c r="C124" s="11" t="s">
        <v>208</v>
      </c>
      <c r="D124" s="11" t="s">
        <v>222</v>
      </c>
      <c r="E124" s="13" t="s">
        <v>76</v>
      </c>
      <c r="F124" s="15" t="s">
        <v>430</v>
      </c>
      <c r="H124" s="13" t="s">
        <v>77</v>
      </c>
      <c r="I124" s="14">
        <v>212625000</v>
      </c>
      <c r="J124" s="14">
        <v>212625000</v>
      </c>
      <c r="K124" s="25">
        <v>212625000</v>
      </c>
      <c r="L124" s="95" t="s">
        <v>224</v>
      </c>
      <c r="M124" s="95" t="s">
        <v>370</v>
      </c>
      <c r="N124" s="95" t="s">
        <v>584</v>
      </c>
      <c r="O124" s="198" t="s">
        <v>697</v>
      </c>
      <c r="P124" s="198" t="s">
        <v>696</v>
      </c>
      <c r="Q124" s="195" t="s">
        <v>558</v>
      </c>
    </row>
    <row r="125" spans="1:17" x14ac:dyDescent="0.25">
      <c r="B125" s="105"/>
      <c r="C125" s="106"/>
      <c r="D125" s="106"/>
      <c r="E125" s="107"/>
      <c r="F125" s="110"/>
      <c r="G125" s="184"/>
      <c r="H125" s="107"/>
      <c r="I125" s="108"/>
      <c r="J125" s="108"/>
      <c r="K125" s="109"/>
      <c r="L125" s="110"/>
      <c r="M125" s="110"/>
      <c r="N125" s="110"/>
      <c r="O125" s="111"/>
      <c r="P125" s="111"/>
      <c r="Q125" s="112"/>
    </row>
    <row r="126" spans="1:17" s="104" customFormat="1" ht="60" x14ac:dyDescent="0.25">
      <c r="A126" s="3"/>
      <c r="B126" s="90">
        <v>20</v>
      </c>
      <c r="C126" s="11" t="s">
        <v>200</v>
      </c>
      <c r="D126" s="11" t="s">
        <v>225</v>
      </c>
      <c r="E126" s="13" t="s">
        <v>99</v>
      </c>
      <c r="F126" s="15" t="s">
        <v>226</v>
      </c>
      <c r="G126" s="16"/>
      <c r="H126" s="13" t="s">
        <v>77</v>
      </c>
      <c r="I126" s="14">
        <v>350000000</v>
      </c>
      <c r="J126" s="14">
        <v>350000000</v>
      </c>
      <c r="K126" s="25">
        <v>350000000</v>
      </c>
      <c r="L126" s="95" t="s">
        <v>322</v>
      </c>
      <c r="M126" s="95" t="s">
        <v>373</v>
      </c>
      <c r="N126" s="95" t="s">
        <v>583</v>
      </c>
      <c r="O126" s="103" t="s">
        <v>540</v>
      </c>
      <c r="P126" s="192" t="s">
        <v>541</v>
      </c>
      <c r="Q126" s="166" t="s">
        <v>558</v>
      </c>
    </row>
    <row r="127" spans="1:17" x14ac:dyDescent="0.25">
      <c r="B127" s="105"/>
      <c r="C127" s="106"/>
      <c r="D127" s="106"/>
      <c r="E127" s="107"/>
      <c r="F127" s="110"/>
      <c r="G127" s="184"/>
      <c r="H127" s="107"/>
      <c r="I127" s="108"/>
      <c r="J127" s="108"/>
      <c r="K127" s="109"/>
      <c r="L127" s="110"/>
      <c r="M127" s="110"/>
      <c r="N127" s="110"/>
      <c r="O127" s="111"/>
      <c r="P127" s="111"/>
      <c r="Q127" s="112"/>
    </row>
    <row r="128" spans="1:17" ht="30" customHeight="1" x14ac:dyDescent="0.25">
      <c r="B128" s="475">
        <v>21</v>
      </c>
      <c r="C128" s="466" t="s">
        <v>261</v>
      </c>
      <c r="D128" s="466" t="s">
        <v>262</v>
      </c>
      <c r="E128" s="13" t="s">
        <v>69</v>
      </c>
      <c r="F128" s="15" t="s">
        <v>271</v>
      </c>
      <c r="G128" s="16">
        <v>6</v>
      </c>
      <c r="H128" s="13" t="s">
        <v>85</v>
      </c>
      <c r="I128" s="14">
        <v>7300000</v>
      </c>
      <c r="J128" s="14">
        <f>(I128*G128)</f>
        <v>43800000</v>
      </c>
      <c r="K128" s="480">
        <f>SUM(J128:J133)</f>
        <v>99850000</v>
      </c>
      <c r="L128" s="416" t="s">
        <v>263</v>
      </c>
      <c r="M128" s="416" t="s">
        <v>669</v>
      </c>
      <c r="N128" s="416" t="s">
        <v>667</v>
      </c>
      <c r="O128" s="467" t="s">
        <v>668</v>
      </c>
      <c r="P128" s="467" t="s">
        <v>666</v>
      </c>
      <c r="Q128" s="466" t="s">
        <v>558</v>
      </c>
    </row>
    <row r="129" spans="2:17" ht="30" customHeight="1" x14ac:dyDescent="0.25">
      <c r="B129" s="475"/>
      <c r="C129" s="466"/>
      <c r="D129" s="466"/>
      <c r="E129" s="13" t="s">
        <v>42</v>
      </c>
      <c r="F129" s="15" t="s">
        <v>42</v>
      </c>
      <c r="G129" s="16">
        <v>2</v>
      </c>
      <c r="H129" s="13" t="s">
        <v>85</v>
      </c>
      <c r="I129" s="14">
        <v>11375000</v>
      </c>
      <c r="J129" s="14">
        <f>(I129*G129)</f>
        <v>22750000</v>
      </c>
      <c r="K129" s="480"/>
      <c r="L129" s="416"/>
      <c r="M129" s="416"/>
      <c r="N129" s="416"/>
      <c r="O129" s="465"/>
      <c r="P129" s="465"/>
      <c r="Q129" s="466"/>
    </row>
    <row r="130" spans="2:17" ht="30" customHeight="1" x14ac:dyDescent="0.25">
      <c r="B130" s="475"/>
      <c r="C130" s="466"/>
      <c r="D130" s="466"/>
      <c r="E130" s="13" t="s">
        <v>20</v>
      </c>
      <c r="F130" s="15" t="s">
        <v>270</v>
      </c>
      <c r="G130" s="16">
        <v>12</v>
      </c>
      <c r="H130" s="13" t="s">
        <v>85</v>
      </c>
      <c r="I130" s="14">
        <v>1900000</v>
      </c>
      <c r="J130" s="14">
        <f>(I130*G130)</f>
        <v>22800000</v>
      </c>
      <c r="K130" s="480"/>
      <c r="L130" s="416"/>
      <c r="M130" s="416"/>
      <c r="N130" s="416"/>
      <c r="O130" s="465"/>
      <c r="P130" s="465"/>
      <c r="Q130" s="466"/>
    </row>
    <row r="131" spans="2:17" ht="30" customHeight="1" x14ac:dyDescent="0.25">
      <c r="B131" s="475"/>
      <c r="C131" s="466"/>
      <c r="D131" s="466"/>
      <c r="E131" s="13" t="s">
        <v>51</v>
      </c>
      <c r="F131" s="15" t="s">
        <v>272</v>
      </c>
      <c r="G131" s="16">
        <v>3</v>
      </c>
      <c r="H131" s="13" t="s">
        <v>85</v>
      </c>
      <c r="I131" s="14">
        <v>1500000</v>
      </c>
      <c r="J131" s="14">
        <f>(I131*G131)</f>
        <v>4500000</v>
      </c>
      <c r="K131" s="480"/>
      <c r="L131" s="416"/>
      <c r="M131" s="416"/>
      <c r="N131" s="416"/>
      <c r="O131" s="465"/>
      <c r="P131" s="465"/>
      <c r="Q131" s="466"/>
    </row>
    <row r="132" spans="2:17" ht="30" customHeight="1" x14ac:dyDescent="0.25">
      <c r="B132" s="475"/>
      <c r="C132" s="466"/>
      <c r="D132" s="466"/>
      <c r="E132" s="13" t="s">
        <v>244</v>
      </c>
      <c r="F132" s="15" t="s">
        <v>273</v>
      </c>
      <c r="G132" s="16">
        <v>1</v>
      </c>
      <c r="H132" s="13" t="s">
        <v>275</v>
      </c>
      <c r="I132" s="14">
        <v>3000000</v>
      </c>
      <c r="J132" s="14">
        <f>(I132*G132)</f>
        <v>3000000</v>
      </c>
      <c r="K132" s="480"/>
      <c r="L132" s="416"/>
      <c r="M132" s="416"/>
      <c r="N132" s="416"/>
      <c r="O132" s="465"/>
      <c r="P132" s="465"/>
      <c r="Q132" s="466"/>
    </row>
    <row r="133" spans="2:17" ht="30" customHeight="1" x14ac:dyDescent="0.25">
      <c r="B133" s="475"/>
      <c r="C133" s="466"/>
      <c r="D133" s="466"/>
      <c r="E133" s="13" t="s">
        <v>244</v>
      </c>
      <c r="F133" s="15" t="s">
        <v>274</v>
      </c>
      <c r="G133" s="16">
        <v>50</v>
      </c>
      <c r="H133" s="13" t="s">
        <v>276</v>
      </c>
      <c r="I133" s="14">
        <v>3000000</v>
      </c>
      <c r="J133" s="14">
        <v>3000000</v>
      </c>
      <c r="K133" s="480"/>
      <c r="L133" s="416"/>
      <c r="M133" s="416"/>
      <c r="N133" s="416"/>
      <c r="O133" s="465"/>
      <c r="P133" s="465"/>
      <c r="Q133" s="466"/>
    </row>
    <row r="134" spans="2:17" x14ac:dyDescent="0.25">
      <c r="B134" s="105"/>
      <c r="C134" s="106"/>
      <c r="D134" s="106"/>
      <c r="E134" s="107"/>
      <c r="F134" s="110"/>
      <c r="G134" s="184"/>
      <c r="H134" s="107"/>
      <c r="I134" s="108"/>
      <c r="J134" s="108"/>
      <c r="K134" s="109"/>
      <c r="L134" s="110"/>
      <c r="M134" s="110"/>
      <c r="N134" s="110"/>
      <c r="O134" s="111"/>
      <c r="P134" s="111"/>
      <c r="Q134" s="112"/>
    </row>
    <row r="135" spans="2:17" ht="45" x14ac:dyDescent="0.25">
      <c r="B135" s="90">
        <v>22</v>
      </c>
      <c r="C135" s="11" t="s">
        <v>204</v>
      </c>
      <c r="D135" s="11" t="s">
        <v>247</v>
      </c>
      <c r="E135" s="13" t="s">
        <v>244</v>
      </c>
      <c r="F135" s="15" t="s">
        <v>245</v>
      </c>
      <c r="G135" s="16">
        <v>100</v>
      </c>
      <c r="H135" s="13" t="s">
        <v>85</v>
      </c>
      <c r="I135" s="14">
        <v>100000000</v>
      </c>
      <c r="J135" s="14">
        <v>100000000</v>
      </c>
      <c r="K135" s="25">
        <v>100000000</v>
      </c>
      <c r="L135" s="95" t="s">
        <v>246</v>
      </c>
      <c r="M135" s="95" t="s">
        <v>352</v>
      </c>
      <c r="N135" s="95" t="s">
        <v>582</v>
      </c>
      <c r="O135" s="86" t="s">
        <v>686</v>
      </c>
      <c r="P135" s="198" t="s">
        <v>685</v>
      </c>
      <c r="Q135" s="189" t="s">
        <v>558</v>
      </c>
    </row>
    <row r="136" spans="2:17" x14ac:dyDescent="0.25">
      <c r="B136" s="105"/>
      <c r="C136" s="106"/>
      <c r="D136" s="106"/>
      <c r="E136" s="107"/>
      <c r="F136" s="110"/>
      <c r="G136" s="184"/>
      <c r="H136" s="107"/>
      <c r="I136" s="108"/>
      <c r="J136" s="108"/>
      <c r="K136" s="109"/>
      <c r="L136" s="110"/>
      <c r="M136" s="110"/>
      <c r="N136" s="110"/>
      <c r="O136" s="111"/>
      <c r="P136" s="111"/>
      <c r="Q136" s="112"/>
    </row>
    <row r="137" spans="2:17" s="2" customFormat="1" ht="30" customHeight="1" x14ac:dyDescent="0.25">
      <c r="B137" s="475">
        <v>23</v>
      </c>
      <c r="C137" s="466" t="s">
        <v>202</v>
      </c>
      <c r="D137" s="466" t="s">
        <v>240</v>
      </c>
      <c r="E137" s="96" t="s">
        <v>227</v>
      </c>
      <c r="F137" s="95" t="s">
        <v>228</v>
      </c>
      <c r="G137" s="185">
        <v>1</v>
      </c>
      <c r="H137" s="96" t="s">
        <v>85</v>
      </c>
      <c r="I137" s="94">
        <v>27930000</v>
      </c>
      <c r="J137" s="94">
        <v>27930000</v>
      </c>
      <c r="K137" s="476">
        <f>SUM(J137:J144)</f>
        <v>66000000</v>
      </c>
      <c r="L137" s="416" t="s">
        <v>239</v>
      </c>
      <c r="M137" s="416" t="s">
        <v>434</v>
      </c>
      <c r="N137" s="416" t="s">
        <v>581</v>
      </c>
      <c r="O137" s="465" t="s">
        <v>580</v>
      </c>
      <c r="P137" s="467" t="s">
        <v>579</v>
      </c>
      <c r="Q137" s="466" t="s">
        <v>558</v>
      </c>
    </row>
    <row r="138" spans="2:17" s="2" customFormat="1" ht="30" customHeight="1" x14ac:dyDescent="0.25">
      <c r="B138" s="475"/>
      <c r="C138" s="466"/>
      <c r="D138" s="466"/>
      <c r="E138" s="96" t="s">
        <v>229</v>
      </c>
      <c r="F138" s="95" t="s">
        <v>231</v>
      </c>
      <c r="G138" s="185">
        <v>1</v>
      </c>
      <c r="H138" s="96" t="s">
        <v>85</v>
      </c>
      <c r="I138" s="94">
        <v>1550000</v>
      </c>
      <c r="J138" s="94">
        <v>1550000</v>
      </c>
      <c r="K138" s="476"/>
      <c r="L138" s="416"/>
      <c r="M138" s="416"/>
      <c r="N138" s="416"/>
      <c r="O138" s="465"/>
      <c r="P138" s="465"/>
      <c r="Q138" s="466"/>
    </row>
    <row r="139" spans="2:17" s="2" customFormat="1" ht="30" customHeight="1" x14ac:dyDescent="0.25">
      <c r="B139" s="475"/>
      <c r="C139" s="466"/>
      <c r="D139" s="466"/>
      <c r="E139" s="96" t="s">
        <v>238</v>
      </c>
      <c r="F139" s="95" t="s">
        <v>64</v>
      </c>
      <c r="G139" s="185">
        <v>1</v>
      </c>
      <c r="H139" s="96" t="s">
        <v>85</v>
      </c>
      <c r="I139" s="94">
        <v>8300000</v>
      </c>
      <c r="J139" s="94">
        <v>8300000</v>
      </c>
      <c r="K139" s="476"/>
      <c r="L139" s="416"/>
      <c r="M139" s="416"/>
      <c r="N139" s="416"/>
      <c r="O139" s="465"/>
      <c r="P139" s="465"/>
      <c r="Q139" s="466"/>
    </row>
    <row r="140" spans="2:17" s="2" customFormat="1" ht="30" customHeight="1" x14ac:dyDescent="0.25">
      <c r="B140" s="475"/>
      <c r="C140" s="466"/>
      <c r="D140" s="466"/>
      <c r="E140" s="96" t="s">
        <v>238</v>
      </c>
      <c r="F140" s="95" t="s">
        <v>230</v>
      </c>
      <c r="G140" s="185">
        <v>1</v>
      </c>
      <c r="H140" s="96" t="s">
        <v>85</v>
      </c>
      <c r="I140" s="94">
        <v>5950000</v>
      </c>
      <c r="J140" s="94">
        <v>5950000</v>
      </c>
      <c r="K140" s="476"/>
      <c r="L140" s="416"/>
      <c r="M140" s="416"/>
      <c r="N140" s="416"/>
      <c r="O140" s="465"/>
      <c r="P140" s="465"/>
      <c r="Q140" s="466"/>
    </row>
    <row r="141" spans="2:17" s="2" customFormat="1" ht="30" customHeight="1" x14ac:dyDescent="0.25">
      <c r="B141" s="475"/>
      <c r="C141" s="466"/>
      <c r="D141" s="466"/>
      <c r="E141" s="96" t="s">
        <v>37</v>
      </c>
      <c r="F141" s="95" t="s">
        <v>232</v>
      </c>
      <c r="G141" s="185">
        <v>1</v>
      </c>
      <c r="H141" s="96" t="s">
        <v>85</v>
      </c>
      <c r="I141" s="94">
        <v>760000</v>
      </c>
      <c r="J141" s="94">
        <v>760000</v>
      </c>
      <c r="K141" s="476"/>
      <c r="L141" s="416"/>
      <c r="M141" s="416"/>
      <c r="N141" s="416"/>
      <c r="O141" s="465"/>
      <c r="P141" s="465"/>
      <c r="Q141" s="466"/>
    </row>
    <row r="142" spans="2:17" s="2" customFormat="1" ht="30" customHeight="1" x14ac:dyDescent="0.25">
      <c r="B142" s="475"/>
      <c r="C142" s="466"/>
      <c r="D142" s="466"/>
      <c r="E142" s="96" t="s">
        <v>234</v>
      </c>
      <c r="F142" s="95" t="s">
        <v>233</v>
      </c>
      <c r="G142" s="185">
        <v>1</v>
      </c>
      <c r="H142" s="96" t="s">
        <v>85</v>
      </c>
      <c r="I142" s="94">
        <v>9950000</v>
      </c>
      <c r="J142" s="94">
        <v>9950000</v>
      </c>
      <c r="K142" s="476"/>
      <c r="L142" s="416"/>
      <c r="M142" s="416"/>
      <c r="N142" s="416"/>
      <c r="O142" s="465"/>
      <c r="P142" s="465"/>
      <c r="Q142" s="466"/>
    </row>
    <row r="143" spans="2:17" s="2" customFormat="1" ht="30" customHeight="1" x14ac:dyDescent="0.25">
      <c r="B143" s="475"/>
      <c r="C143" s="466"/>
      <c r="D143" s="466"/>
      <c r="E143" s="96" t="s">
        <v>235</v>
      </c>
      <c r="F143" s="95" t="s">
        <v>236</v>
      </c>
      <c r="G143" s="185">
        <v>1</v>
      </c>
      <c r="H143" s="96" t="s">
        <v>85</v>
      </c>
      <c r="I143" s="94">
        <v>8585000</v>
      </c>
      <c r="J143" s="94">
        <v>8585000</v>
      </c>
      <c r="K143" s="476"/>
      <c r="L143" s="416"/>
      <c r="M143" s="416"/>
      <c r="N143" s="416"/>
      <c r="O143" s="465"/>
      <c r="P143" s="465"/>
      <c r="Q143" s="466"/>
    </row>
    <row r="144" spans="2:17" s="2" customFormat="1" ht="30" customHeight="1" x14ac:dyDescent="0.25">
      <c r="B144" s="475"/>
      <c r="C144" s="466"/>
      <c r="D144" s="466"/>
      <c r="E144" s="96" t="s">
        <v>235</v>
      </c>
      <c r="F144" s="95" t="s">
        <v>237</v>
      </c>
      <c r="G144" s="185">
        <v>1</v>
      </c>
      <c r="H144" s="96" t="s">
        <v>85</v>
      </c>
      <c r="I144" s="94">
        <v>2975000</v>
      </c>
      <c r="J144" s="94">
        <v>2975000</v>
      </c>
      <c r="K144" s="476"/>
      <c r="L144" s="416"/>
      <c r="M144" s="416"/>
      <c r="N144" s="416"/>
      <c r="O144" s="465"/>
      <c r="P144" s="465"/>
      <c r="Q144" s="466"/>
    </row>
    <row r="145" spans="2:17" x14ac:dyDescent="0.25">
      <c r="B145" s="105"/>
      <c r="C145" s="106"/>
      <c r="D145" s="106"/>
      <c r="E145" s="107"/>
      <c r="F145" s="110"/>
      <c r="G145" s="184"/>
      <c r="H145" s="107"/>
      <c r="I145" s="108"/>
      <c r="J145" s="108"/>
      <c r="K145" s="109"/>
      <c r="L145" s="110"/>
      <c r="M145" s="110"/>
      <c r="N145" s="110"/>
      <c r="O145" s="111"/>
      <c r="P145" s="111"/>
      <c r="Q145" s="112"/>
    </row>
    <row r="146" spans="2:17" ht="45" x14ac:dyDescent="0.25">
      <c r="B146" s="90">
        <v>24</v>
      </c>
      <c r="C146" s="11" t="s">
        <v>199</v>
      </c>
      <c r="D146" s="11" t="s">
        <v>356</v>
      </c>
      <c r="E146" s="13" t="s">
        <v>99</v>
      </c>
      <c r="F146" s="15" t="s">
        <v>573</v>
      </c>
      <c r="H146" s="13" t="s">
        <v>77</v>
      </c>
      <c r="I146" s="14">
        <v>55440000</v>
      </c>
      <c r="J146" s="14">
        <v>55440000</v>
      </c>
      <c r="K146" s="24">
        <v>55440000</v>
      </c>
      <c r="L146" s="95" t="s">
        <v>357</v>
      </c>
      <c r="M146" s="95" t="s">
        <v>368</v>
      </c>
      <c r="N146" s="95" t="s">
        <v>587</v>
      </c>
      <c r="O146" s="133" t="s">
        <v>561</v>
      </c>
      <c r="P146" s="201" t="s">
        <v>684</v>
      </c>
      <c r="Q146" s="168" t="s">
        <v>558</v>
      </c>
    </row>
    <row r="147" spans="2:17" x14ac:dyDescent="0.25">
      <c r="B147" s="105"/>
      <c r="C147" s="106"/>
      <c r="D147" s="106"/>
      <c r="E147" s="107"/>
      <c r="F147" s="110"/>
      <c r="G147" s="184"/>
      <c r="H147" s="107"/>
      <c r="I147" s="108"/>
      <c r="J147" s="108"/>
      <c r="K147" s="109"/>
      <c r="L147" s="110"/>
      <c r="M147" s="110"/>
      <c r="N147" s="110"/>
      <c r="O147" s="111"/>
      <c r="P147" s="111"/>
      <c r="Q147" s="112"/>
    </row>
    <row r="148" spans="2:17" ht="45" x14ac:dyDescent="0.25">
      <c r="B148" s="90">
        <v>25</v>
      </c>
      <c r="C148" s="11" t="s">
        <v>201</v>
      </c>
      <c r="D148" s="11" t="s">
        <v>358</v>
      </c>
      <c r="E148" s="13" t="s">
        <v>76</v>
      </c>
      <c r="F148" s="15" t="s">
        <v>430</v>
      </c>
      <c r="H148" s="13" t="s">
        <v>77</v>
      </c>
      <c r="I148" s="14">
        <v>389654679</v>
      </c>
      <c r="J148" s="14">
        <v>389654679</v>
      </c>
      <c r="K148" s="14">
        <v>389654679</v>
      </c>
      <c r="L148" s="95" t="s">
        <v>529</v>
      </c>
      <c r="M148" s="95" t="s">
        <v>365</v>
      </c>
      <c r="N148" s="95" t="s">
        <v>588</v>
      </c>
      <c r="Q148" s="167" t="s">
        <v>396</v>
      </c>
    </row>
    <row r="149" spans="2:17" x14ac:dyDescent="0.25">
      <c r="B149" s="105"/>
      <c r="C149" s="106"/>
      <c r="D149" s="106"/>
      <c r="E149" s="107"/>
      <c r="F149" s="110"/>
      <c r="G149" s="184"/>
      <c r="H149" s="107"/>
      <c r="I149" s="108"/>
      <c r="J149" s="108"/>
      <c r="K149" s="109"/>
      <c r="L149" s="110"/>
      <c r="M149" s="110"/>
      <c r="N149" s="110"/>
      <c r="O149" s="111"/>
      <c r="P149" s="111"/>
      <c r="Q149" s="112"/>
    </row>
    <row r="150" spans="2:17" ht="45" x14ac:dyDescent="0.25">
      <c r="B150" s="90">
        <v>26</v>
      </c>
      <c r="C150" s="11" t="s">
        <v>361</v>
      </c>
      <c r="D150" s="11" t="s">
        <v>575</v>
      </c>
      <c r="E150" s="13" t="s">
        <v>76</v>
      </c>
      <c r="F150" s="15" t="s">
        <v>430</v>
      </c>
      <c r="H150" s="13" t="s">
        <v>77</v>
      </c>
      <c r="J150" s="14">
        <v>500000000</v>
      </c>
      <c r="K150" s="24">
        <v>500000000</v>
      </c>
      <c r="L150" s="95" t="s">
        <v>362</v>
      </c>
      <c r="M150" s="95" t="s">
        <v>363</v>
      </c>
      <c r="N150" s="95" t="s">
        <v>519</v>
      </c>
      <c r="O150" s="77" t="s">
        <v>432</v>
      </c>
      <c r="P150" s="191" t="s">
        <v>433</v>
      </c>
      <c r="Q150" s="166" t="s">
        <v>558</v>
      </c>
    </row>
    <row r="151" spans="2:17" x14ac:dyDescent="0.25">
      <c r="B151" s="105"/>
      <c r="C151" s="106"/>
      <c r="D151" s="106"/>
      <c r="E151" s="107"/>
      <c r="F151" s="110"/>
      <c r="G151" s="184"/>
      <c r="H151" s="107"/>
      <c r="I151" s="108"/>
      <c r="J151" s="108"/>
      <c r="K151" s="109"/>
      <c r="L151" s="110"/>
      <c r="M151" s="110"/>
      <c r="N151" s="110"/>
      <c r="O151" s="111"/>
      <c r="P151" s="111"/>
      <c r="Q151" s="112"/>
    </row>
    <row r="152" spans="2:17" s="2" customFormat="1" ht="45" x14ac:dyDescent="0.25">
      <c r="B152" s="90">
        <v>27</v>
      </c>
      <c r="C152" s="11" t="s">
        <v>385</v>
      </c>
      <c r="D152" s="11" t="s">
        <v>574</v>
      </c>
      <c r="E152" s="96" t="s">
        <v>96</v>
      </c>
      <c r="F152" s="95" t="s">
        <v>364</v>
      </c>
      <c r="G152" s="185">
        <v>1</v>
      </c>
      <c r="H152" s="96" t="s">
        <v>85</v>
      </c>
      <c r="I152" s="24">
        <v>126000000</v>
      </c>
      <c r="J152" s="24">
        <v>126000000</v>
      </c>
      <c r="K152" s="24">
        <v>126000000</v>
      </c>
      <c r="L152" s="95" t="s">
        <v>517</v>
      </c>
      <c r="M152" s="95" t="s">
        <v>670</v>
      </c>
      <c r="N152" s="95" t="s">
        <v>518</v>
      </c>
      <c r="O152" s="86"/>
      <c r="P152" s="190"/>
      <c r="Q152" s="167" t="s">
        <v>396</v>
      </c>
    </row>
    <row r="153" spans="2:17" x14ac:dyDescent="0.25">
      <c r="B153" s="105"/>
      <c r="C153" s="106"/>
      <c r="D153" s="106"/>
      <c r="E153" s="107"/>
      <c r="F153" s="110"/>
      <c r="G153" s="184"/>
      <c r="H153" s="107"/>
      <c r="I153" s="108"/>
      <c r="J153" s="108"/>
      <c r="K153" s="109"/>
      <c r="L153" s="110"/>
      <c r="M153" s="110"/>
      <c r="N153" s="110"/>
      <c r="O153" s="111"/>
      <c r="P153" s="111"/>
      <c r="Q153" s="112"/>
    </row>
    <row r="154" spans="2:17" ht="30" customHeight="1" x14ac:dyDescent="0.25">
      <c r="B154" s="475">
        <v>28</v>
      </c>
      <c r="C154" s="466" t="s">
        <v>424</v>
      </c>
      <c r="D154" s="416" t="s">
        <v>550</v>
      </c>
      <c r="E154" s="13" t="s">
        <v>27</v>
      </c>
      <c r="F154" s="15" t="s">
        <v>542</v>
      </c>
      <c r="G154" s="16">
        <v>1</v>
      </c>
      <c r="H154" s="13" t="s">
        <v>22</v>
      </c>
      <c r="I154" s="14">
        <v>7500000</v>
      </c>
      <c r="J154" s="14">
        <v>7500000</v>
      </c>
      <c r="K154" s="414">
        <f>SUM(J154:J157)</f>
        <v>13180000</v>
      </c>
      <c r="L154" s="416" t="s">
        <v>551</v>
      </c>
      <c r="M154" s="416" t="s">
        <v>552</v>
      </c>
      <c r="N154" s="469" t="s">
        <v>595</v>
      </c>
      <c r="O154" s="467" t="s">
        <v>549</v>
      </c>
      <c r="P154" s="467" t="s">
        <v>548</v>
      </c>
      <c r="Q154" s="470" t="s">
        <v>558</v>
      </c>
    </row>
    <row r="155" spans="2:17" ht="30" x14ac:dyDescent="0.25">
      <c r="B155" s="475"/>
      <c r="C155" s="466"/>
      <c r="D155" s="416"/>
      <c r="E155" s="13" t="s">
        <v>37</v>
      </c>
      <c r="F155" s="15" t="s">
        <v>543</v>
      </c>
      <c r="G155" s="16">
        <v>1</v>
      </c>
      <c r="H155" s="13" t="s">
        <v>22</v>
      </c>
      <c r="I155" s="14">
        <v>695000</v>
      </c>
      <c r="J155" s="14">
        <v>695000</v>
      </c>
      <c r="K155" s="414"/>
      <c r="L155" s="416"/>
      <c r="M155" s="416"/>
      <c r="N155" s="416"/>
      <c r="O155" s="465"/>
      <c r="P155" s="465"/>
      <c r="Q155" s="470"/>
    </row>
    <row r="156" spans="2:17" ht="30" x14ac:dyDescent="0.25">
      <c r="B156" s="475"/>
      <c r="C156" s="466"/>
      <c r="D156" s="416"/>
      <c r="E156" s="13" t="s">
        <v>544</v>
      </c>
      <c r="F156" s="15" t="s">
        <v>545</v>
      </c>
      <c r="G156" s="16">
        <v>1</v>
      </c>
      <c r="H156" s="13" t="s">
        <v>22</v>
      </c>
      <c r="I156" s="14">
        <v>1635000</v>
      </c>
      <c r="J156" s="14">
        <v>1635000</v>
      </c>
      <c r="K156" s="414"/>
      <c r="L156" s="416"/>
      <c r="M156" s="416"/>
      <c r="N156" s="416"/>
      <c r="O156" s="465"/>
      <c r="P156" s="465"/>
      <c r="Q156" s="470"/>
    </row>
    <row r="157" spans="2:17" ht="30" customHeight="1" x14ac:dyDescent="0.25">
      <c r="B157" s="475"/>
      <c r="C157" s="466"/>
      <c r="D157" s="416"/>
      <c r="E157" s="13" t="s">
        <v>546</v>
      </c>
      <c r="F157" s="15" t="s">
        <v>547</v>
      </c>
      <c r="G157" s="16">
        <v>1</v>
      </c>
      <c r="H157" s="13" t="s">
        <v>22</v>
      </c>
      <c r="I157" s="14">
        <v>3350000</v>
      </c>
      <c r="J157" s="14">
        <v>3350000</v>
      </c>
      <c r="K157" s="414"/>
      <c r="L157" s="416"/>
      <c r="M157" s="416"/>
      <c r="N157" s="416"/>
      <c r="O157" s="465"/>
      <c r="P157" s="465"/>
      <c r="Q157" s="470"/>
    </row>
    <row r="158" spans="2:17" ht="60" x14ac:dyDescent="0.25">
      <c r="B158" s="475"/>
      <c r="C158" s="466"/>
      <c r="D158" s="11" t="s">
        <v>556</v>
      </c>
      <c r="E158" s="15" t="s">
        <v>557</v>
      </c>
      <c r="F158" s="15" t="s">
        <v>557</v>
      </c>
      <c r="H158" s="13" t="s">
        <v>77</v>
      </c>
      <c r="I158" s="24"/>
      <c r="J158" s="24">
        <v>71894679</v>
      </c>
      <c r="K158" s="24">
        <v>71894679</v>
      </c>
      <c r="L158" s="95" t="s">
        <v>683</v>
      </c>
      <c r="M158" s="95" t="s">
        <v>555</v>
      </c>
      <c r="N158" s="103" t="s">
        <v>596</v>
      </c>
      <c r="O158" s="77" t="s">
        <v>553</v>
      </c>
      <c r="P158" s="191" t="s">
        <v>554</v>
      </c>
      <c r="Q158" s="168" t="s">
        <v>558</v>
      </c>
    </row>
    <row r="159" spans="2:17" x14ac:dyDescent="0.25">
      <c r="B159" s="105"/>
      <c r="C159" s="106"/>
      <c r="D159" s="106"/>
      <c r="E159" s="107"/>
      <c r="F159" s="110"/>
      <c r="G159" s="184"/>
      <c r="H159" s="107"/>
      <c r="I159" s="108"/>
      <c r="J159" s="108"/>
      <c r="K159" s="109"/>
      <c r="L159" s="110"/>
      <c r="M159" s="110"/>
      <c r="N159" s="110"/>
      <c r="O159" s="111"/>
      <c r="P159" s="111"/>
      <c r="Q159" s="112"/>
    </row>
    <row r="160" spans="2:17" s="6" customFormat="1" ht="30" customHeight="1" x14ac:dyDescent="0.25">
      <c r="B160" s="478">
        <v>29</v>
      </c>
      <c r="C160" s="477" t="s">
        <v>425</v>
      </c>
      <c r="D160" s="477" t="s">
        <v>439</v>
      </c>
      <c r="E160" s="479" t="s">
        <v>76</v>
      </c>
      <c r="F160" s="15" t="s">
        <v>520</v>
      </c>
      <c r="G160" s="16"/>
      <c r="H160" s="13" t="s">
        <v>77</v>
      </c>
      <c r="I160" s="14">
        <v>393340000</v>
      </c>
      <c r="J160" s="14">
        <v>393340000</v>
      </c>
      <c r="K160" s="499">
        <f>J161+J160</f>
        <v>1068340000</v>
      </c>
      <c r="L160" s="490" t="s">
        <v>530</v>
      </c>
      <c r="M160" s="490" t="s">
        <v>441</v>
      </c>
      <c r="N160" s="490" t="s">
        <v>589</v>
      </c>
      <c r="O160" s="487" t="s">
        <v>432</v>
      </c>
      <c r="P160" s="487" t="s">
        <v>560</v>
      </c>
      <c r="Q160" s="505" t="s">
        <v>558</v>
      </c>
    </row>
    <row r="161" spans="2:17" s="6" customFormat="1" ht="30" x14ac:dyDescent="0.25">
      <c r="B161" s="478"/>
      <c r="C161" s="477"/>
      <c r="D161" s="477"/>
      <c r="E161" s="479"/>
      <c r="F161" s="15" t="s">
        <v>440</v>
      </c>
      <c r="G161" s="16"/>
      <c r="H161" s="13" t="s">
        <v>77</v>
      </c>
      <c r="I161" s="14">
        <v>675000000</v>
      </c>
      <c r="J161" s="14">
        <v>675000000</v>
      </c>
      <c r="K161" s="499"/>
      <c r="L161" s="490"/>
      <c r="M161" s="490"/>
      <c r="N161" s="490"/>
      <c r="O161" s="488"/>
      <c r="P161" s="488"/>
      <c r="Q161" s="505"/>
    </row>
    <row r="162" spans="2:17" x14ac:dyDescent="0.25">
      <c r="B162" s="105"/>
      <c r="C162" s="106"/>
      <c r="D162" s="106"/>
      <c r="E162" s="107"/>
      <c r="F162" s="110"/>
      <c r="G162" s="184"/>
      <c r="H162" s="107"/>
      <c r="I162" s="108"/>
      <c r="J162" s="108"/>
      <c r="K162" s="109"/>
      <c r="L162" s="110"/>
      <c r="M162" s="110"/>
      <c r="N162" s="110"/>
      <c r="O162" s="111"/>
      <c r="P162" s="111"/>
      <c r="Q162" s="112"/>
    </row>
    <row r="163" spans="2:17" s="2" customFormat="1" ht="30" x14ac:dyDescent="0.25">
      <c r="B163" s="152">
        <v>30</v>
      </c>
      <c r="C163" s="151" t="s">
        <v>591</v>
      </c>
      <c r="D163" s="151" t="s">
        <v>431</v>
      </c>
      <c r="E163" s="150" t="s">
        <v>76</v>
      </c>
      <c r="F163" s="149" t="s">
        <v>430</v>
      </c>
      <c r="G163" s="185">
        <v>3167</v>
      </c>
      <c r="H163" s="150" t="s">
        <v>77</v>
      </c>
      <c r="I163" s="148">
        <v>4173000</v>
      </c>
      <c r="J163" s="148">
        <f>I163*G163</f>
        <v>13215891000</v>
      </c>
      <c r="K163" s="153">
        <f>J163</f>
        <v>13215891000</v>
      </c>
      <c r="L163" s="149" t="s">
        <v>524</v>
      </c>
      <c r="M163" s="149" t="s">
        <v>592</v>
      </c>
      <c r="N163" s="149"/>
      <c r="O163" s="154" t="s">
        <v>594</v>
      </c>
      <c r="P163" s="191" t="s">
        <v>593</v>
      </c>
      <c r="Q163" s="166" t="s">
        <v>558</v>
      </c>
    </row>
    <row r="164" spans="2:17" x14ac:dyDescent="0.25">
      <c r="B164" s="105"/>
      <c r="C164" s="106"/>
      <c r="D164" s="106"/>
      <c r="E164" s="107"/>
      <c r="F164" s="110"/>
      <c r="G164" s="184"/>
      <c r="H164" s="107"/>
      <c r="I164" s="108"/>
      <c r="J164" s="108"/>
      <c r="K164" s="109"/>
      <c r="L164" s="110"/>
      <c r="M164" s="110"/>
      <c r="N164" s="110"/>
      <c r="O164" s="111"/>
      <c r="P164" s="111"/>
      <c r="Q164" s="112"/>
    </row>
    <row r="165" spans="2:17" s="2" customFormat="1" ht="30" x14ac:dyDescent="0.25">
      <c r="B165" s="494">
        <v>31</v>
      </c>
      <c r="C165" s="485" t="s">
        <v>390</v>
      </c>
      <c r="D165" s="485" t="s">
        <v>374</v>
      </c>
      <c r="E165" s="27" t="s">
        <v>20</v>
      </c>
      <c r="F165" s="31" t="s">
        <v>375</v>
      </c>
      <c r="G165" s="183">
        <v>1</v>
      </c>
      <c r="H165" s="27" t="s">
        <v>85</v>
      </c>
      <c r="I165" s="28">
        <v>1000000</v>
      </c>
      <c r="J165" s="484">
        <f>SUM(I165:I189)</f>
        <v>37750000</v>
      </c>
      <c r="K165" s="484">
        <f>SUM(J165:J189)</f>
        <v>37750000</v>
      </c>
      <c r="L165" s="471" t="s">
        <v>528</v>
      </c>
      <c r="M165" s="471"/>
      <c r="N165" s="471"/>
      <c r="O165" s="468"/>
      <c r="P165" s="468"/>
      <c r="Q165" s="495" t="s">
        <v>391</v>
      </c>
    </row>
    <row r="166" spans="2:17" s="2" customFormat="1" ht="30" x14ac:dyDescent="0.25">
      <c r="B166" s="494"/>
      <c r="C166" s="485"/>
      <c r="D166" s="485"/>
      <c r="E166" s="27" t="s">
        <v>20</v>
      </c>
      <c r="F166" s="31" t="s">
        <v>375</v>
      </c>
      <c r="G166" s="183">
        <v>1</v>
      </c>
      <c r="H166" s="27" t="s">
        <v>85</v>
      </c>
      <c r="I166" s="28">
        <v>1000000</v>
      </c>
      <c r="J166" s="484"/>
      <c r="K166" s="484"/>
      <c r="L166" s="471"/>
      <c r="M166" s="471"/>
      <c r="N166" s="471"/>
      <c r="O166" s="468"/>
      <c r="P166" s="468"/>
      <c r="Q166" s="495"/>
    </row>
    <row r="167" spans="2:17" s="2" customFormat="1" ht="30" x14ac:dyDescent="0.25">
      <c r="B167" s="494"/>
      <c r="C167" s="485"/>
      <c r="D167" s="485"/>
      <c r="E167" s="27" t="s">
        <v>20</v>
      </c>
      <c r="F167" s="31" t="s">
        <v>376</v>
      </c>
      <c r="G167" s="183">
        <v>1</v>
      </c>
      <c r="H167" s="27" t="s">
        <v>85</v>
      </c>
      <c r="I167" s="28">
        <v>1000000</v>
      </c>
      <c r="J167" s="484"/>
      <c r="K167" s="484"/>
      <c r="L167" s="471"/>
      <c r="M167" s="471"/>
      <c r="N167" s="471"/>
      <c r="O167" s="468"/>
      <c r="P167" s="468"/>
      <c r="Q167" s="495"/>
    </row>
    <row r="168" spans="2:17" s="2" customFormat="1" ht="30" x14ac:dyDescent="0.25">
      <c r="B168" s="494"/>
      <c r="C168" s="485"/>
      <c r="D168" s="485"/>
      <c r="E168" s="27" t="s">
        <v>20</v>
      </c>
      <c r="F168" s="31" t="s">
        <v>375</v>
      </c>
      <c r="G168" s="183">
        <v>1</v>
      </c>
      <c r="H168" s="27" t="s">
        <v>85</v>
      </c>
      <c r="I168" s="28">
        <v>1000000</v>
      </c>
      <c r="J168" s="484"/>
      <c r="K168" s="484"/>
      <c r="L168" s="471"/>
      <c r="M168" s="471"/>
      <c r="N168" s="471"/>
      <c r="O168" s="468"/>
      <c r="P168" s="468"/>
      <c r="Q168" s="495"/>
    </row>
    <row r="169" spans="2:17" s="2" customFormat="1" ht="30" x14ac:dyDescent="0.25">
      <c r="B169" s="494"/>
      <c r="C169" s="485"/>
      <c r="D169" s="485"/>
      <c r="E169" s="27" t="s">
        <v>20</v>
      </c>
      <c r="F169" s="31" t="s">
        <v>376</v>
      </c>
      <c r="G169" s="183">
        <v>1</v>
      </c>
      <c r="H169" s="27" t="s">
        <v>85</v>
      </c>
      <c r="I169" s="28">
        <v>1000000</v>
      </c>
      <c r="J169" s="484"/>
      <c r="K169" s="484"/>
      <c r="L169" s="471"/>
      <c r="M169" s="471"/>
      <c r="N169" s="471"/>
      <c r="O169" s="468"/>
      <c r="P169" s="468"/>
      <c r="Q169" s="495"/>
    </row>
    <row r="170" spans="2:17" s="2" customFormat="1" ht="30" x14ac:dyDescent="0.25">
      <c r="B170" s="494"/>
      <c r="C170" s="485"/>
      <c r="D170" s="485"/>
      <c r="E170" s="27" t="s">
        <v>20</v>
      </c>
      <c r="F170" s="31" t="s">
        <v>376</v>
      </c>
      <c r="G170" s="183">
        <v>1</v>
      </c>
      <c r="H170" s="27" t="s">
        <v>85</v>
      </c>
      <c r="I170" s="28">
        <v>1000000</v>
      </c>
      <c r="J170" s="484"/>
      <c r="K170" s="484"/>
      <c r="L170" s="471"/>
      <c r="M170" s="471"/>
      <c r="N170" s="471"/>
      <c r="O170" s="468"/>
      <c r="P170" s="468"/>
      <c r="Q170" s="495"/>
    </row>
    <row r="171" spans="2:17" s="2" customFormat="1" ht="30" x14ac:dyDescent="0.25">
      <c r="B171" s="494"/>
      <c r="C171" s="485"/>
      <c r="D171" s="485"/>
      <c r="E171" s="27" t="s">
        <v>20</v>
      </c>
      <c r="F171" s="31" t="s">
        <v>376</v>
      </c>
      <c r="G171" s="183">
        <v>1</v>
      </c>
      <c r="H171" s="27" t="s">
        <v>85</v>
      </c>
      <c r="I171" s="28">
        <v>1000000</v>
      </c>
      <c r="J171" s="484"/>
      <c r="K171" s="484"/>
      <c r="L171" s="471"/>
      <c r="M171" s="471"/>
      <c r="N171" s="471"/>
      <c r="O171" s="468"/>
      <c r="P171" s="468"/>
      <c r="Q171" s="495"/>
    </row>
    <row r="172" spans="2:17" s="2" customFormat="1" ht="30" x14ac:dyDescent="0.25">
      <c r="B172" s="494"/>
      <c r="C172" s="485"/>
      <c r="D172" s="485"/>
      <c r="E172" s="27" t="s">
        <v>20</v>
      </c>
      <c r="F172" s="31" t="s">
        <v>376</v>
      </c>
      <c r="G172" s="183">
        <v>1</v>
      </c>
      <c r="H172" s="27" t="s">
        <v>85</v>
      </c>
      <c r="I172" s="28">
        <v>1000000</v>
      </c>
      <c r="J172" s="484"/>
      <c r="K172" s="484"/>
      <c r="L172" s="471"/>
      <c r="M172" s="471"/>
      <c r="N172" s="471"/>
      <c r="O172" s="468"/>
      <c r="P172" s="468"/>
      <c r="Q172" s="495"/>
    </row>
    <row r="173" spans="2:17" s="2" customFormat="1" ht="30" x14ac:dyDescent="0.25">
      <c r="B173" s="494"/>
      <c r="C173" s="485"/>
      <c r="D173" s="485"/>
      <c r="E173" s="27" t="s">
        <v>20</v>
      </c>
      <c r="F173" s="31" t="s">
        <v>376</v>
      </c>
      <c r="G173" s="183">
        <v>1</v>
      </c>
      <c r="H173" s="27" t="s">
        <v>85</v>
      </c>
      <c r="I173" s="28">
        <v>1000000</v>
      </c>
      <c r="J173" s="484"/>
      <c r="K173" s="484"/>
      <c r="L173" s="471"/>
      <c r="M173" s="471"/>
      <c r="N173" s="471"/>
      <c r="O173" s="468"/>
      <c r="P173" s="468"/>
      <c r="Q173" s="495"/>
    </row>
    <row r="174" spans="2:17" s="2" customFormat="1" ht="30" customHeight="1" x14ac:dyDescent="0.25">
      <c r="B174" s="494"/>
      <c r="C174" s="485"/>
      <c r="D174" s="485"/>
      <c r="E174" s="27" t="s">
        <v>244</v>
      </c>
      <c r="F174" s="31" t="s">
        <v>377</v>
      </c>
      <c r="G174" s="183">
        <v>1</v>
      </c>
      <c r="H174" s="27" t="s">
        <v>85</v>
      </c>
      <c r="I174" s="28">
        <v>500000</v>
      </c>
      <c r="J174" s="484"/>
      <c r="K174" s="484"/>
      <c r="L174" s="471"/>
      <c r="M174" s="471"/>
      <c r="N174" s="471"/>
      <c r="O174" s="468"/>
      <c r="P174" s="468"/>
      <c r="Q174" s="495"/>
    </row>
    <row r="175" spans="2:17" s="2" customFormat="1" ht="30" customHeight="1" x14ac:dyDescent="0.25">
      <c r="B175" s="494"/>
      <c r="C175" s="485"/>
      <c r="D175" s="485"/>
      <c r="E175" s="27" t="s">
        <v>244</v>
      </c>
      <c r="F175" s="31" t="s">
        <v>377</v>
      </c>
      <c r="G175" s="183">
        <v>1</v>
      </c>
      <c r="H175" s="27" t="s">
        <v>85</v>
      </c>
      <c r="I175" s="28">
        <v>500000</v>
      </c>
      <c r="J175" s="484"/>
      <c r="K175" s="484"/>
      <c r="L175" s="471"/>
      <c r="M175" s="471"/>
      <c r="N175" s="471"/>
      <c r="O175" s="468"/>
      <c r="P175" s="468"/>
      <c r="Q175" s="495"/>
    </row>
    <row r="176" spans="2:17" s="2" customFormat="1" ht="30" customHeight="1" x14ac:dyDescent="0.25">
      <c r="B176" s="494"/>
      <c r="C176" s="485"/>
      <c r="D176" s="485"/>
      <c r="E176" s="27" t="s">
        <v>244</v>
      </c>
      <c r="F176" s="31" t="s">
        <v>377</v>
      </c>
      <c r="G176" s="183">
        <v>1</v>
      </c>
      <c r="H176" s="27" t="s">
        <v>85</v>
      </c>
      <c r="I176" s="28">
        <v>500000</v>
      </c>
      <c r="J176" s="484"/>
      <c r="K176" s="484"/>
      <c r="L176" s="471"/>
      <c r="M176" s="471"/>
      <c r="N176" s="471"/>
      <c r="O176" s="468"/>
      <c r="P176" s="468"/>
      <c r="Q176" s="495"/>
    </row>
    <row r="177" spans="2:17" s="2" customFormat="1" ht="30" customHeight="1" x14ac:dyDescent="0.25">
      <c r="B177" s="494"/>
      <c r="C177" s="485"/>
      <c r="D177" s="485"/>
      <c r="E177" s="27" t="s">
        <v>42</v>
      </c>
      <c r="F177" s="31" t="s">
        <v>378</v>
      </c>
      <c r="G177" s="183">
        <v>1</v>
      </c>
      <c r="H177" s="27" t="s">
        <v>85</v>
      </c>
      <c r="I177" s="28">
        <v>3500000</v>
      </c>
      <c r="J177" s="484"/>
      <c r="K177" s="484"/>
      <c r="L177" s="471"/>
      <c r="M177" s="471"/>
      <c r="N177" s="471"/>
      <c r="O177" s="468"/>
      <c r="P177" s="468"/>
      <c r="Q177" s="495"/>
    </row>
    <row r="178" spans="2:17" s="2" customFormat="1" ht="30" customHeight="1" x14ac:dyDescent="0.25">
      <c r="B178" s="494"/>
      <c r="C178" s="485"/>
      <c r="D178" s="485"/>
      <c r="E178" s="27" t="s">
        <v>42</v>
      </c>
      <c r="F178" s="31" t="s">
        <v>379</v>
      </c>
      <c r="G178" s="183">
        <v>1</v>
      </c>
      <c r="H178" s="27" t="s">
        <v>85</v>
      </c>
      <c r="I178" s="28">
        <v>5000000</v>
      </c>
      <c r="J178" s="484"/>
      <c r="K178" s="484"/>
      <c r="L178" s="471"/>
      <c r="M178" s="471"/>
      <c r="N178" s="471"/>
      <c r="O178" s="468"/>
      <c r="P178" s="468"/>
      <c r="Q178" s="495"/>
    </row>
    <row r="179" spans="2:17" s="2" customFormat="1" ht="30" customHeight="1" x14ac:dyDescent="0.25">
      <c r="B179" s="494"/>
      <c r="C179" s="485"/>
      <c r="D179" s="485"/>
      <c r="E179" s="27" t="s">
        <v>42</v>
      </c>
      <c r="F179" s="31" t="s">
        <v>378</v>
      </c>
      <c r="G179" s="183">
        <v>1</v>
      </c>
      <c r="H179" s="27" t="s">
        <v>85</v>
      </c>
      <c r="I179" s="28">
        <v>6000000</v>
      </c>
      <c r="J179" s="484"/>
      <c r="K179" s="484"/>
      <c r="L179" s="471"/>
      <c r="M179" s="471"/>
      <c r="N179" s="471"/>
      <c r="O179" s="468"/>
      <c r="P179" s="468"/>
      <c r="Q179" s="495"/>
    </row>
    <row r="180" spans="2:17" s="2" customFormat="1" ht="30" customHeight="1" x14ac:dyDescent="0.25">
      <c r="B180" s="494"/>
      <c r="C180" s="485"/>
      <c r="D180" s="485"/>
      <c r="E180" s="27" t="s">
        <v>244</v>
      </c>
      <c r="F180" s="31" t="s">
        <v>383</v>
      </c>
      <c r="G180" s="183">
        <v>1</v>
      </c>
      <c r="H180" s="27" t="s">
        <v>85</v>
      </c>
      <c r="I180" s="28">
        <v>2000000</v>
      </c>
      <c r="J180" s="484"/>
      <c r="K180" s="484"/>
      <c r="L180" s="471"/>
      <c r="M180" s="471"/>
      <c r="N180" s="471"/>
      <c r="O180" s="468"/>
      <c r="P180" s="468"/>
      <c r="Q180" s="495"/>
    </row>
    <row r="181" spans="2:17" s="2" customFormat="1" ht="30" customHeight="1" x14ac:dyDescent="0.25">
      <c r="B181" s="494"/>
      <c r="C181" s="485"/>
      <c r="D181" s="485"/>
      <c r="E181" s="27" t="s">
        <v>244</v>
      </c>
      <c r="F181" s="31" t="s">
        <v>384</v>
      </c>
      <c r="G181" s="183">
        <v>1</v>
      </c>
      <c r="H181" s="27" t="s">
        <v>85</v>
      </c>
      <c r="I181" s="28">
        <v>1000000</v>
      </c>
      <c r="J181" s="484"/>
      <c r="K181" s="484"/>
      <c r="L181" s="471"/>
      <c r="M181" s="471"/>
      <c r="N181" s="471"/>
      <c r="O181" s="468"/>
      <c r="P181" s="468"/>
      <c r="Q181" s="495"/>
    </row>
    <row r="182" spans="2:17" s="2" customFormat="1" ht="30" customHeight="1" x14ac:dyDescent="0.25">
      <c r="B182" s="494"/>
      <c r="C182" s="485"/>
      <c r="D182" s="485"/>
      <c r="E182" s="27" t="s">
        <v>244</v>
      </c>
      <c r="F182" s="31" t="s">
        <v>256</v>
      </c>
      <c r="G182" s="183">
        <v>1</v>
      </c>
      <c r="H182" s="27" t="s">
        <v>85</v>
      </c>
      <c r="I182" s="28">
        <v>3000000</v>
      </c>
      <c r="J182" s="484"/>
      <c r="K182" s="484"/>
      <c r="L182" s="471"/>
      <c r="M182" s="471"/>
      <c r="N182" s="471"/>
      <c r="O182" s="468"/>
      <c r="P182" s="468"/>
      <c r="Q182" s="495"/>
    </row>
    <row r="183" spans="2:17" s="2" customFormat="1" ht="30" customHeight="1" x14ac:dyDescent="0.25">
      <c r="B183" s="494"/>
      <c r="C183" s="485"/>
      <c r="D183" s="485"/>
      <c r="E183" s="27" t="s">
        <v>244</v>
      </c>
      <c r="F183" s="31" t="s">
        <v>256</v>
      </c>
      <c r="G183" s="183">
        <v>1</v>
      </c>
      <c r="H183" s="27" t="s">
        <v>85</v>
      </c>
      <c r="I183" s="28">
        <v>3000000</v>
      </c>
      <c r="J183" s="484"/>
      <c r="K183" s="484"/>
      <c r="L183" s="471"/>
      <c r="M183" s="471"/>
      <c r="N183" s="471"/>
      <c r="O183" s="468"/>
      <c r="P183" s="468"/>
      <c r="Q183" s="495"/>
    </row>
    <row r="184" spans="2:17" s="2" customFormat="1" ht="30" customHeight="1" x14ac:dyDescent="0.25">
      <c r="B184" s="494"/>
      <c r="C184" s="485"/>
      <c r="D184" s="485"/>
      <c r="E184" s="27" t="s">
        <v>244</v>
      </c>
      <c r="F184" s="31" t="s">
        <v>382</v>
      </c>
      <c r="G184" s="183">
        <v>1</v>
      </c>
      <c r="H184" s="27" t="s">
        <v>85</v>
      </c>
      <c r="I184" s="28">
        <v>150000</v>
      </c>
      <c r="J184" s="484"/>
      <c r="K184" s="484"/>
      <c r="L184" s="471"/>
      <c r="M184" s="471"/>
      <c r="N184" s="471"/>
      <c r="O184" s="468"/>
      <c r="P184" s="468"/>
      <c r="Q184" s="495"/>
    </row>
    <row r="185" spans="2:17" s="2" customFormat="1" ht="30" customHeight="1" x14ac:dyDescent="0.25">
      <c r="B185" s="494"/>
      <c r="C185" s="485"/>
      <c r="D185" s="485"/>
      <c r="E185" s="27" t="s">
        <v>244</v>
      </c>
      <c r="F185" s="31" t="s">
        <v>382</v>
      </c>
      <c r="G185" s="183">
        <v>1</v>
      </c>
      <c r="H185" s="27" t="s">
        <v>85</v>
      </c>
      <c r="I185" s="28">
        <v>150000</v>
      </c>
      <c r="J185" s="484"/>
      <c r="K185" s="484"/>
      <c r="L185" s="471"/>
      <c r="M185" s="471"/>
      <c r="N185" s="471"/>
      <c r="O185" s="468"/>
      <c r="P185" s="468"/>
      <c r="Q185" s="495"/>
    </row>
    <row r="186" spans="2:17" s="2" customFormat="1" ht="30" customHeight="1" x14ac:dyDescent="0.25">
      <c r="B186" s="494"/>
      <c r="C186" s="485"/>
      <c r="D186" s="485"/>
      <c r="E186" s="27" t="s">
        <v>244</v>
      </c>
      <c r="F186" s="31" t="s">
        <v>382</v>
      </c>
      <c r="G186" s="183">
        <v>1</v>
      </c>
      <c r="H186" s="27" t="s">
        <v>85</v>
      </c>
      <c r="I186" s="28">
        <v>150000</v>
      </c>
      <c r="J186" s="484"/>
      <c r="K186" s="484"/>
      <c r="L186" s="471"/>
      <c r="M186" s="471"/>
      <c r="N186" s="471"/>
      <c r="O186" s="468"/>
      <c r="P186" s="468"/>
      <c r="Q186" s="495"/>
    </row>
    <row r="187" spans="2:17" s="2" customFormat="1" ht="30" customHeight="1" x14ac:dyDescent="0.25">
      <c r="B187" s="494"/>
      <c r="C187" s="485"/>
      <c r="D187" s="485"/>
      <c r="E187" s="27" t="s">
        <v>244</v>
      </c>
      <c r="F187" s="31" t="s">
        <v>382</v>
      </c>
      <c r="G187" s="183">
        <v>1</v>
      </c>
      <c r="H187" s="27" t="s">
        <v>85</v>
      </c>
      <c r="I187" s="28">
        <v>150000</v>
      </c>
      <c r="J187" s="484"/>
      <c r="K187" s="484"/>
      <c r="L187" s="471"/>
      <c r="M187" s="471"/>
      <c r="N187" s="471"/>
      <c r="O187" s="468"/>
      <c r="P187" s="468"/>
      <c r="Q187" s="495"/>
    </row>
    <row r="188" spans="2:17" s="2" customFormat="1" ht="30" customHeight="1" x14ac:dyDescent="0.25">
      <c r="B188" s="494"/>
      <c r="C188" s="485"/>
      <c r="D188" s="485"/>
      <c r="E188" s="27" t="s">
        <v>682</v>
      </c>
      <c r="F188" s="31" t="s">
        <v>681</v>
      </c>
      <c r="G188" s="183">
        <v>1</v>
      </c>
      <c r="H188" s="27" t="s">
        <v>85</v>
      </c>
      <c r="I188" s="28">
        <v>150000</v>
      </c>
      <c r="J188" s="484"/>
      <c r="K188" s="484"/>
      <c r="L188" s="471"/>
      <c r="M188" s="471"/>
      <c r="N188" s="471"/>
      <c r="O188" s="468"/>
      <c r="P188" s="468"/>
      <c r="Q188" s="495"/>
    </row>
    <row r="189" spans="2:17" s="2" customFormat="1" ht="30" customHeight="1" x14ac:dyDescent="0.25">
      <c r="B189" s="494"/>
      <c r="C189" s="485"/>
      <c r="D189" s="485"/>
      <c r="E189" s="27" t="s">
        <v>381</v>
      </c>
      <c r="F189" s="31" t="s">
        <v>380</v>
      </c>
      <c r="G189" s="183">
        <v>1</v>
      </c>
      <c r="H189" s="27" t="s">
        <v>85</v>
      </c>
      <c r="I189" s="28">
        <v>3000000</v>
      </c>
      <c r="J189" s="484"/>
      <c r="K189" s="484"/>
      <c r="L189" s="471"/>
      <c r="M189" s="471"/>
      <c r="N189" s="471"/>
      <c r="O189" s="468"/>
      <c r="P189" s="468"/>
      <c r="Q189" s="495"/>
    </row>
    <row r="190" spans="2:17" x14ac:dyDescent="0.25">
      <c r="B190" s="105"/>
      <c r="C190" s="106"/>
      <c r="D190" s="106"/>
      <c r="E190" s="107"/>
      <c r="F190" s="110"/>
      <c r="G190" s="184"/>
      <c r="H190" s="107"/>
      <c r="I190" s="108"/>
      <c r="J190" s="108"/>
      <c r="K190" s="109"/>
      <c r="L190" s="110"/>
      <c r="M190" s="110"/>
      <c r="N190" s="110"/>
      <c r="O190" s="111"/>
      <c r="P190" s="111"/>
      <c r="Q190" s="112"/>
    </row>
    <row r="191" spans="2:17" s="2" customFormat="1" x14ac:dyDescent="0.25">
      <c r="B191" s="496">
        <v>32</v>
      </c>
      <c r="C191" s="497" t="s">
        <v>392</v>
      </c>
      <c r="D191" s="497" t="s">
        <v>426</v>
      </c>
      <c r="E191" s="498" t="s">
        <v>99</v>
      </c>
      <c r="F191" s="31" t="s">
        <v>427</v>
      </c>
      <c r="G191" s="183">
        <v>20</v>
      </c>
      <c r="H191" s="27" t="s">
        <v>77</v>
      </c>
      <c r="I191" s="28">
        <v>1250000</v>
      </c>
      <c r="J191" s="28">
        <v>25000000</v>
      </c>
      <c r="K191" s="484">
        <v>50000000</v>
      </c>
      <c r="L191" s="471" t="s">
        <v>527</v>
      </c>
      <c r="M191" s="471"/>
      <c r="N191" s="471"/>
      <c r="O191" s="468"/>
      <c r="P191" s="468"/>
      <c r="Q191" s="495" t="s">
        <v>394</v>
      </c>
    </row>
    <row r="192" spans="2:17" s="2" customFormat="1" ht="30" x14ac:dyDescent="0.25">
      <c r="B192" s="496"/>
      <c r="C192" s="497"/>
      <c r="D192" s="497"/>
      <c r="E192" s="498"/>
      <c r="F192" s="31" t="s">
        <v>521</v>
      </c>
      <c r="G192" s="183">
        <v>75</v>
      </c>
      <c r="H192" s="27" t="s">
        <v>77</v>
      </c>
      <c r="I192" s="28">
        <v>333333.3</v>
      </c>
      <c r="J192" s="28">
        <v>25000000</v>
      </c>
      <c r="K192" s="484"/>
      <c r="L192" s="471"/>
      <c r="M192" s="471"/>
      <c r="N192" s="471"/>
      <c r="O192" s="468"/>
      <c r="P192" s="468"/>
      <c r="Q192" s="495"/>
    </row>
    <row r="193" spans="2:17" x14ac:dyDescent="0.25">
      <c r="B193" s="105"/>
      <c r="C193" s="106"/>
      <c r="D193" s="106"/>
      <c r="E193" s="107"/>
      <c r="F193" s="110"/>
      <c r="G193" s="184"/>
      <c r="H193" s="107"/>
      <c r="I193" s="108"/>
      <c r="J193" s="108"/>
      <c r="K193" s="109"/>
      <c r="L193" s="110"/>
      <c r="M193" s="110"/>
      <c r="N193" s="110"/>
      <c r="O193" s="111"/>
      <c r="P193" s="111"/>
      <c r="Q193" s="112"/>
    </row>
    <row r="194" spans="2:17" s="2" customFormat="1" ht="30" x14ac:dyDescent="0.25">
      <c r="B194" s="496">
        <v>33</v>
      </c>
      <c r="C194" s="497" t="s">
        <v>428</v>
      </c>
      <c r="D194" s="497" t="s">
        <v>523</v>
      </c>
      <c r="E194" s="498" t="s">
        <v>76</v>
      </c>
      <c r="F194" s="31" t="s">
        <v>429</v>
      </c>
      <c r="G194" s="183">
        <v>5000</v>
      </c>
      <c r="H194" s="27" t="s">
        <v>77</v>
      </c>
      <c r="I194" s="28">
        <f>360000000/5000</f>
        <v>72000</v>
      </c>
      <c r="J194" s="28">
        <f>I194*G194</f>
        <v>360000000</v>
      </c>
      <c r="K194" s="484">
        <f>J194+J195</f>
        <v>815000000</v>
      </c>
      <c r="L194" s="471" t="s">
        <v>526</v>
      </c>
      <c r="M194" s="471"/>
      <c r="N194" s="471"/>
      <c r="O194" s="468"/>
      <c r="P194" s="468"/>
      <c r="Q194" s="495" t="s">
        <v>394</v>
      </c>
    </row>
    <row r="195" spans="2:17" s="2" customFormat="1" ht="30" customHeight="1" x14ac:dyDescent="0.25">
      <c r="B195" s="496"/>
      <c r="C195" s="497"/>
      <c r="D195" s="497"/>
      <c r="E195" s="498"/>
      <c r="F195" s="31" t="s">
        <v>430</v>
      </c>
      <c r="G195" s="183">
        <v>9650</v>
      </c>
      <c r="H195" s="27" t="s">
        <v>77</v>
      </c>
      <c r="I195" s="28">
        <f>455000000/G195</f>
        <v>47150.259067357511</v>
      </c>
      <c r="J195" s="28">
        <f>I195*G195</f>
        <v>455000000</v>
      </c>
      <c r="K195" s="484"/>
      <c r="L195" s="471"/>
      <c r="M195" s="471"/>
      <c r="N195" s="471"/>
      <c r="O195" s="468"/>
      <c r="P195" s="468"/>
      <c r="Q195" s="495"/>
    </row>
    <row r="196" spans="2:17" x14ac:dyDescent="0.25">
      <c r="B196" s="105"/>
      <c r="C196" s="106"/>
      <c r="D196" s="106"/>
      <c r="E196" s="107"/>
      <c r="F196" s="110"/>
      <c r="G196" s="184"/>
      <c r="H196" s="107"/>
      <c r="I196" s="108"/>
      <c r="J196" s="108"/>
      <c r="K196" s="109"/>
      <c r="L196" s="110"/>
      <c r="M196" s="110"/>
      <c r="N196" s="110"/>
      <c r="O196" s="111"/>
      <c r="P196" s="111"/>
      <c r="Q196" s="112"/>
    </row>
    <row r="197" spans="2:17" s="2" customFormat="1" ht="45" x14ac:dyDescent="0.25">
      <c r="B197" s="452">
        <v>34</v>
      </c>
      <c r="C197" s="454" t="s">
        <v>393</v>
      </c>
      <c r="D197" s="30" t="s">
        <v>559</v>
      </c>
      <c r="E197" s="27" t="s">
        <v>244</v>
      </c>
      <c r="F197" s="31" t="s">
        <v>522</v>
      </c>
      <c r="G197" s="183">
        <v>1</v>
      </c>
      <c r="H197" s="27" t="s">
        <v>85</v>
      </c>
      <c r="I197" s="28">
        <v>1000000</v>
      </c>
      <c r="J197" s="28">
        <v>1000000</v>
      </c>
      <c r="K197" s="29">
        <v>1000000</v>
      </c>
      <c r="L197" s="31" t="s">
        <v>679</v>
      </c>
      <c r="M197" s="31"/>
      <c r="N197" s="31"/>
      <c r="O197" s="87"/>
      <c r="P197" s="188"/>
      <c r="Q197" s="472" t="s">
        <v>394</v>
      </c>
    </row>
    <row r="198" spans="2:17" s="2" customFormat="1" ht="45" x14ac:dyDescent="0.25">
      <c r="B198" s="453"/>
      <c r="C198" s="455"/>
      <c r="D198" s="163" t="s">
        <v>665</v>
      </c>
      <c r="E198" s="164" t="s">
        <v>244</v>
      </c>
      <c r="F198" s="160" t="s">
        <v>522</v>
      </c>
      <c r="G198" s="183">
        <v>2</v>
      </c>
      <c r="H198" s="164" t="s">
        <v>85</v>
      </c>
      <c r="I198" s="162">
        <v>1000000</v>
      </c>
      <c r="J198" s="162">
        <f>G198*I198</f>
        <v>2000000</v>
      </c>
      <c r="K198" s="29">
        <f>J198</f>
        <v>2000000</v>
      </c>
      <c r="L198" s="170" t="s">
        <v>680</v>
      </c>
      <c r="M198" s="160"/>
      <c r="N198" s="160"/>
      <c r="O198" s="161"/>
      <c r="P198" s="188"/>
      <c r="Q198" s="473"/>
    </row>
    <row r="199" spans="2:17" x14ac:dyDescent="0.25">
      <c r="B199" s="105"/>
      <c r="C199" s="106"/>
      <c r="D199" s="106"/>
      <c r="E199" s="107"/>
      <c r="F199" s="110"/>
      <c r="G199" s="184"/>
      <c r="H199" s="107"/>
      <c r="I199" s="108"/>
      <c r="J199" s="108"/>
      <c r="K199" s="109"/>
      <c r="L199" s="110"/>
      <c r="M199" s="110"/>
      <c r="N199" s="110"/>
      <c r="O199" s="111"/>
      <c r="P199" s="111"/>
      <c r="Q199" s="112"/>
    </row>
    <row r="200" spans="2:17" s="2" customFormat="1" ht="60" x14ac:dyDescent="0.25">
      <c r="B200" s="91">
        <v>35</v>
      </c>
      <c r="C200" s="30" t="s">
        <v>395</v>
      </c>
      <c r="D200" s="30" t="s">
        <v>437</v>
      </c>
      <c r="E200" s="27" t="s">
        <v>99</v>
      </c>
      <c r="F200" s="31" t="s">
        <v>107</v>
      </c>
      <c r="G200" s="183"/>
      <c r="H200" s="27" t="s">
        <v>77</v>
      </c>
      <c r="I200" s="28"/>
      <c r="J200" s="28">
        <v>90000000</v>
      </c>
      <c r="K200" s="29">
        <v>90000000</v>
      </c>
      <c r="L200" s="31" t="s">
        <v>525</v>
      </c>
      <c r="M200" s="31"/>
      <c r="N200" s="31"/>
      <c r="O200" s="87"/>
      <c r="P200" s="188"/>
      <c r="Q200" s="165" t="s">
        <v>438</v>
      </c>
    </row>
    <row r="201" spans="2:17" x14ac:dyDescent="0.25">
      <c r="B201" s="105"/>
      <c r="C201" s="106"/>
      <c r="D201" s="106"/>
      <c r="E201" s="107"/>
      <c r="F201" s="110"/>
      <c r="G201" s="184"/>
      <c r="H201" s="107"/>
      <c r="I201" s="108"/>
      <c r="J201" s="108"/>
      <c r="K201" s="109"/>
      <c r="L201" s="110"/>
      <c r="M201" s="110"/>
      <c r="N201" s="110"/>
      <c r="O201" s="111"/>
      <c r="P201" s="111"/>
      <c r="Q201" s="112"/>
    </row>
    <row r="202" spans="2:17" ht="75" x14ac:dyDescent="0.25">
      <c r="B202" s="136">
        <v>36</v>
      </c>
      <c r="C202" s="137" t="s">
        <v>569</v>
      </c>
      <c r="D202" s="137" t="s">
        <v>570</v>
      </c>
      <c r="E202" s="138" t="s">
        <v>76</v>
      </c>
      <c r="F202" s="139" t="s">
        <v>430</v>
      </c>
      <c r="G202" s="186">
        <v>4848</v>
      </c>
      <c r="H202" s="138" t="s">
        <v>77</v>
      </c>
      <c r="I202" s="140">
        <f>J202/G202</f>
        <v>72000</v>
      </c>
      <c r="J202" s="140">
        <v>349056000</v>
      </c>
      <c r="K202" s="140">
        <v>349056000</v>
      </c>
      <c r="L202" s="134" t="s">
        <v>671</v>
      </c>
      <c r="M202" s="134"/>
      <c r="N202" s="134"/>
      <c r="O202" s="135"/>
      <c r="P202" s="188"/>
      <c r="Q202" s="165" t="s">
        <v>571</v>
      </c>
    </row>
    <row r="203" spans="2:17" x14ac:dyDescent="0.25">
      <c r="B203" s="105"/>
      <c r="C203" s="106"/>
      <c r="D203" s="106"/>
      <c r="E203" s="107"/>
      <c r="F203" s="110"/>
      <c r="G203" s="184"/>
      <c r="H203" s="107"/>
      <c r="I203" s="108"/>
      <c r="J203" s="108"/>
      <c r="K203" s="109"/>
      <c r="L203" s="110"/>
      <c r="M203" s="110"/>
      <c r="N203" s="110"/>
      <c r="O203" s="111"/>
      <c r="P203" s="111"/>
      <c r="Q203" s="112"/>
    </row>
    <row r="204" spans="2:17" s="2" customFormat="1" ht="30" x14ac:dyDescent="0.25">
      <c r="B204" s="456">
        <v>37</v>
      </c>
      <c r="C204" s="441" t="s">
        <v>650</v>
      </c>
      <c r="D204" s="441" t="s">
        <v>655</v>
      </c>
      <c r="E204" s="433" t="s">
        <v>658</v>
      </c>
      <c r="F204" s="156" t="s">
        <v>659</v>
      </c>
      <c r="G204" s="187">
        <v>2</v>
      </c>
      <c r="H204" s="157" t="s">
        <v>85</v>
      </c>
      <c r="I204" s="158">
        <v>420000</v>
      </c>
      <c r="J204" s="158">
        <f>I204*G204</f>
        <v>840000</v>
      </c>
      <c r="K204" s="444">
        <f>SUM(J204:J206)</f>
        <v>14940000</v>
      </c>
      <c r="L204" s="426" t="s">
        <v>657</v>
      </c>
      <c r="M204" s="426" t="s">
        <v>654</v>
      </c>
      <c r="N204" s="426"/>
      <c r="O204" s="459" t="s">
        <v>651</v>
      </c>
      <c r="P204" s="462" t="s">
        <v>652</v>
      </c>
      <c r="Q204" s="441" t="s">
        <v>558</v>
      </c>
    </row>
    <row r="205" spans="2:17" s="2" customFormat="1" ht="30" x14ac:dyDescent="0.25">
      <c r="B205" s="457"/>
      <c r="C205" s="442"/>
      <c r="D205" s="442"/>
      <c r="E205" s="434"/>
      <c r="F205" s="156" t="s">
        <v>662</v>
      </c>
      <c r="G205" s="187">
        <v>2</v>
      </c>
      <c r="H205" s="157" t="s">
        <v>85</v>
      </c>
      <c r="I205" s="158">
        <v>365000</v>
      </c>
      <c r="J205" s="158">
        <f>I205*G205</f>
        <v>730000</v>
      </c>
      <c r="K205" s="445"/>
      <c r="L205" s="427"/>
      <c r="M205" s="427"/>
      <c r="N205" s="427"/>
      <c r="O205" s="460"/>
      <c r="P205" s="463"/>
      <c r="Q205" s="442"/>
    </row>
    <row r="206" spans="2:17" s="2" customFormat="1" ht="30" x14ac:dyDescent="0.25">
      <c r="B206" s="457"/>
      <c r="C206" s="442"/>
      <c r="D206" s="442"/>
      <c r="E206" s="417"/>
      <c r="F206" s="156" t="s">
        <v>661</v>
      </c>
      <c r="G206" s="187">
        <v>1</v>
      </c>
      <c r="H206" s="157" t="s">
        <v>85</v>
      </c>
      <c r="I206" s="158">
        <v>13370000</v>
      </c>
      <c r="J206" s="158">
        <f>I206*G206</f>
        <v>13370000</v>
      </c>
      <c r="K206" s="413"/>
      <c r="L206" s="415"/>
      <c r="M206" s="415"/>
      <c r="N206" s="415"/>
      <c r="O206" s="461"/>
      <c r="P206" s="464"/>
      <c r="Q206" s="442"/>
    </row>
    <row r="207" spans="2:17" s="2" customFormat="1" ht="45" x14ac:dyDescent="0.25">
      <c r="B207" s="458"/>
      <c r="C207" s="443"/>
      <c r="D207" s="443"/>
      <c r="E207" s="157" t="s">
        <v>99</v>
      </c>
      <c r="F207" s="156" t="s">
        <v>653</v>
      </c>
      <c r="G207" s="179">
        <v>92.16</v>
      </c>
      <c r="H207" s="157" t="s">
        <v>77</v>
      </c>
      <c r="I207" s="158">
        <f>J207/G207</f>
        <v>10795860.460069444</v>
      </c>
      <c r="J207" s="158">
        <v>994946500</v>
      </c>
      <c r="K207" s="158">
        <f>I207*G207</f>
        <v>994946499.99999988</v>
      </c>
      <c r="L207" s="155" t="s">
        <v>656</v>
      </c>
      <c r="M207" s="155" t="s">
        <v>660</v>
      </c>
      <c r="N207" s="155"/>
      <c r="O207" s="159" t="s">
        <v>663</v>
      </c>
      <c r="P207" s="191" t="s">
        <v>664</v>
      </c>
      <c r="Q207" s="443"/>
    </row>
    <row r="208" spans="2:17" x14ac:dyDescent="0.25">
      <c r="B208" s="105"/>
      <c r="C208" s="106"/>
      <c r="D208" s="106"/>
      <c r="E208" s="107"/>
      <c r="F208" s="110"/>
      <c r="G208" s="184"/>
      <c r="H208" s="107"/>
      <c r="I208" s="108"/>
      <c r="J208" s="108"/>
      <c r="K208" s="109"/>
      <c r="L208" s="110"/>
      <c r="M208" s="110"/>
      <c r="N208" s="110"/>
      <c r="O208" s="111"/>
      <c r="P208" s="111"/>
      <c r="Q208" s="112"/>
    </row>
    <row r="209" spans="1:17" s="2" customFormat="1" ht="45" customHeight="1" x14ac:dyDescent="0.25">
      <c r="B209" s="177">
        <v>38</v>
      </c>
      <c r="C209" s="178" t="s">
        <v>672</v>
      </c>
      <c r="D209" s="178" t="s">
        <v>674</v>
      </c>
      <c r="E209" s="138" t="s">
        <v>76</v>
      </c>
      <c r="F209" s="139" t="s">
        <v>430</v>
      </c>
      <c r="G209" s="186">
        <v>3480</v>
      </c>
      <c r="H209" s="138" t="s">
        <v>77</v>
      </c>
      <c r="I209" s="140">
        <f>J209/G209</f>
        <v>18514.492528735631</v>
      </c>
      <c r="J209" s="140">
        <v>64430434</v>
      </c>
      <c r="K209" s="140">
        <v>64430434</v>
      </c>
      <c r="L209" s="175" t="s">
        <v>673</v>
      </c>
      <c r="M209" s="175"/>
      <c r="N209" s="175"/>
      <c r="O209" s="176"/>
      <c r="P209" s="180"/>
      <c r="Q209" s="178"/>
    </row>
    <row r="210" spans="1:17" x14ac:dyDescent="0.25">
      <c r="B210" s="105"/>
      <c r="C210" s="106"/>
      <c r="D210" s="106"/>
      <c r="E210" s="107"/>
      <c r="F210" s="110"/>
      <c r="G210" s="184"/>
      <c r="H210" s="107"/>
      <c r="I210" s="108"/>
      <c r="J210" s="108"/>
      <c r="K210" s="109"/>
      <c r="L210" s="110"/>
      <c r="M210" s="110"/>
      <c r="N210" s="110"/>
      <c r="O210" s="111"/>
      <c r="P210" s="111"/>
      <c r="Q210" s="112"/>
    </row>
    <row r="211" spans="1:17" s="2" customFormat="1" ht="60" x14ac:dyDescent="0.25">
      <c r="B211" s="177">
        <v>39</v>
      </c>
      <c r="C211" s="178" t="s">
        <v>675</v>
      </c>
      <c r="D211" s="178" t="s">
        <v>676</v>
      </c>
      <c r="E211" s="138" t="s">
        <v>96</v>
      </c>
      <c r="F211" s="139" t="s">
        <v>678</v>
      </c>
      <c r="G211" s="186">
        <v>1</v>
      </c>
      <c r="H211" s="138" t="s">
        <v>85</v>
      </c>
      <c r="I211" s="140">
        <v>365000000</v>
      </c>
      <c r="J211" s="140">
        <v>365000000</v>
      </c>
      <c r="K211" s="140">
        <v>365000000</v>
      </c>
      <c r="L211" s="175" t="s">
        <v>677</v>
      </c>
      <c r="M211" s="175"/>
      <c r="N211" s="175"/>
      <c r="O211" s="176"/>
      <c r="P211" s="180"/>
      <c r="Q211" s="178"/>
    </row>
    <row r="212" spans="1:17" ht="15.75" thickBot="1" x14ac:dyDescent="0.3">
      <c r="B212" s="105"/>
      <c r="C212" s="106"/>
      <c r="D212" s="106"/>
      <c r="E212" s="107"/>
      <c r="F212" s="110"/>
      <c r="G212" s="184"/>
      <c r="H212" s="107"/>
      <c r="I212" s="108"/>
      <c r="J212" s="108"/>
      <c r="K212" s="109"/>
      <c r="L212" s="110"/>
      <c r="M212" s="110"/>
      <c r="N212" s="110"/>
      <c r="O212" s="111"/>
      <c r="P212" s="111"/>
      <c r="Q212" s="112"/>
    </row>
    <row r="213" spans="1:17" s="146" customFormat="1" ht="18" thickBot="1" x14ac:dyDescent="0.35">
      <c r="A213" s="141"/>
      <c r="B213" s="500" t="s">
        <v>566</v>
      </c>
      <c r="C213" s="501"/>
      <c r="D213" s="501"/>
      <c r="E213" s="501"/>
      <c r="F213" s="501"/>
      <c r="G213" s="501"/>
      <c r="H213" s="501"/>
      <c r="I213" s="502"/>
      <c r="J213" s="503">
        <f>SUM(K5:K212)</f>
        <v>31827001333</v>
      </c>
      <c r="K213" s="504"/>
      <c r="L213" s="142"/>
      <c r="M213" s="143"/>
      <c r="N213" s="143"/>
      <c r="O213" s="144"/>
      <c r="P213" s="144"/>
      <c r="Q213" s="145"/>
    </row>
    <row r="214" spans="1:17" x14ac:dyDescent="0.25">
      <c r="B214" s="105"/>
      <c r="C214" s="106"/>
      <c r="D214" s="106"/>
      <c r="E214" s="107"/>
      <c r="F214" s="110"/>
      <c r="G214" s="184"/>
      <c r="H214" s="107"/>
      <c r="I214" s="108"/>
      <c r="J214" s="108"/>
      <c r="K214" s="109"/>
      <c r="L214" s="110"/>
      <c r="M214" s="110"/>
      <c r="N214" s="110"/>
      <c r="O214" s="111"/>
      <c r="P214" s="111"/>
      <c r="Q214" s="112"/>
    </row>
  </sheetData>
  <mergeCells count="150">
    <mergeCell ref="Q165:Q189"/>
    <mergeCell ref="K52:K53"/>
    <mergeCell ref="O165:O189"/>
    <mergeCell ref="B213:I213"/>
    <mergeCell ref="J213:K213"/>
    <mergeCell ref="M160:M161"/>
    <mergeCell ref="N160:N161"/>
    <mergeCell ref="O160:O161"/>
    <mergeCell ref="P160:P161"/>
    <mergeCell ref="Q160:Q161"/>
    <mergeCell ref="Q194:Q195"/>
    <mergeCell ref="Q191:Q192"/>
    <mergeCell ref="M191:M192"/>
    <mergeCell ref="M194:M195"/>
    <mergeCell ref="N191:N192"/>
    <mergeCell ref="N194:N195"/>
    <mergeCell ref="O191:O192"/>
    <mergeCell ref="O194:O195"/>
    <mergeCell ref="P194:P195"/>
    <mergeCell ref="P191:P192"/>
    <mergeCell ref="B194:B195"/>
    <mergeCell ref="C194:C195"/>
    <mergeCell ref="D194:D195"/>
    <mergeCell ref="E194:E195"/>
    <mergeCell ref="L194:L195"/>
    <mergeCell ref="L154:L157"/>
    <mergeCell ref="D154:D157"/>
    <mergeCell ref="C154:C158"/>
    <mergeCell ref="B154:B158"/>
    <mergeCell ref="B191:B192"/>
    <mergeCell ref="C191:C192"/>
    <mergeCell ref="D191:D192"/>
    <mergeCell ref="L191:L192"/>
    <mergeCell ref="E191:E192"/>
    <mergeCell ref="K191:K192"/>
    <mergeCell ref="C160:C161"/>
    <mergeCell ref="B160:B161"/>
    <mergeCell ref="D160:D161"/>
    <mergeCell ref="E160:E161"/>
    <mergeCell ref="L160:L161"/>
    <mergeCell ref="K160:K161"/>
    <mergeCell ref="B165:B189"/>
    <mergeCell ref="J165:J189"/>
    <mergeCell ref="D165:D189"/>
    <mergeCell ref="K194:K195"/>
    <mergeCell ref="Q47:Q48"/>
    <mergeCell ref="P35:P39"/>
    <mergeCell ref="B1:Q3"/>
    <mergeCell ref="G4:H4"/>
    <mergeCell ref="M35:M39"/>
    <mergeCell ref="L35:L39"/>
    <mergeCell ref="K35:K39"/>
    <mergeCell ref="K47:K48"/>
    <mergeCell ref="B35:B39"/>
    <mergeCell ref="C35:C39"/>
    <mergeCell ref="D35:D39"/>
    <mergeCell ref="O47:O48"/>
    <mergeCell ref="P47:P48"/>
    <mergeCell ref="C5:C31"/>
    <mergeCell ref="B5:B31"/>
    <mergeCell ref="B47:B48"/>
    <mergeCell ref="C47:C48"/>
    <mergeCell ref="D47:D48"/>
    <mergeCell ref="Q5:Q31"/>
    <mergeCell ref="M47:M48"/>
    <mergeCell ref="N47:N48"/>
    <mergeCell ref="N35:N39"/>
    <mergeCell ref="O35:O39"/>
    <mergeCell ref="Q35:Q39"/>
    <mergeCell ref="C52:C54"/>
    <mergeCell ref="D52:D54"/>
    <mergeCell ref="C61:C98"/>
    <mergeCell ref="B61:B98"/>
    <mergeCell ref="C56:C57"/>
    <mergeCell ref="B52:B54"/>
    <mergeCell ref="K165:K189"/>
    <mergeCell ref="L165:L189"/>
    <mergeCell ref="C165:C189"/>
    <mergeCell ref="C137:C144"/>
    <mergeCell ref="D137:D144"/>
    <mergeCell ref="D56:D57"/>
    <mergeCell ref="K154:K157"/>
    <mergeCell ref="B137:B144"/>
    <mergeCell ref="B56:B57"/>
    <mergeCell ref="O52:O53"/>
    <mergeCell ref="E52:E54"/>
    <mergeCell ref="P107:P118"/>
    <mergeCell ref="P128:P133"/>
    <mergeCell ref="P56:P57"/>
    <mergeCell ref="K128:K133"/>
    <mergeCell ref="L128:L133"/>
    <mergeCell ref="M128:M133"/>
    <mergeCell ref="N128:N133"/>
    <mergeCell ref="L107:L118"/>
    <mergeCell ref="K107:K118"/>
    <mergeCell ref="L56:L57"/>
    <mergeCell ref="M56:M57"/>
    <mergeCell ref="N56:N57"/>
    <mergeCell ref="K56:K57"/>
    <mergeCell ref="P52:P53"/>
    <mergeCell ref="L52:L53"/>
    <mergeCell ref="Q61:Q98"/>
    <mergeCell ref="B107:B118"/>
    <mergeCell ref="C107:C118"/>
    <mergeCell ref="D128:D133"/>
    <mergeCell ref="B128:B133"/>
    <mergeCell ref="C128:C133"/>
    <mergeCell ref="D107:D118"/>
    <mergeCell ref="O137:O144"/>
    <mergeCell ref="Q137:Q144"/>
    <mergeCell ref="K137:K144"/>
    <mergeCell ref="C102:C103"/>
    <mergeCell ref="B102:B103"/>
    <mergeCell ref="L137:L144"/>
    <mergeCell ref="M137:M144"/>
    <mergeCell ref="N137:N144"/>
    <mergeCell ref="O107:O118"/>
    <mergeCell ref="O204:O206"/>
    <mergeCell ref="P204:P206"/>
    <mergeCell ref="Q204:Q207"/>
    <mergeCell ref="O56:O57"/>
    <mergeCell ref="Q56:Q57"/>
    <mergeCell ref="M107:M118"/>
    <mergeCell ref="N107:N118"/>
    <mergeCell ref="M52:M53"/>
    <mergeCell ref="N52:N53"/>
    <mergeCell ref="Q52:Q54"/>
    <mergeCell ref="P137:P144"/>
    <mergeCell ref="P165:P189"/>
    <mergeCell ref="P154:P157"/>
    <mergeCell ref="O154:O157"/>
    <mergeCell ref="N154:N157"/>
    <mergeCell ref="M154:M157"/>
    <mergeCell ref="Q154:Q157"/>
    <mergeCell ref="M165:M189"/>
    <mergeCell ref="N165:N189"/>
    <mergeCell ref="Q197:Q198"/>
    <mergeCell ref="N204:N206"/>
    <mergeCell ref="Q107:Q118"/>
    <mergeCell ref="O128:O133"/>
    <mergeCell ref="Q128:Q133"/>
    <mergeCell ref="B197:B198"/>
    <mergeCell ref="C197:C198"/>
    <mergeCell ref="E204:E206"/>
    <mergeCell ref="D204:D207"/>
    <mergeCell ref="C204:C207"/>
    <mergeCell ref="B204:B207"/>
    <mergeCell ref="K204:K206"/>
    <mergeCell ref="L204:L206"/>
    <mergeCell ref="M204:M206"/>
  </mergeCells>
  <printOptions horizontalCentered="1"/>
  <pageMargins left="0.25" right="0.25" top="0.75" bottom="0.75" header="0.3" footer="0.3"/>
  <pageSetup paperSize="258" scale="53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70"/>
  <sheetViews>
    <sheetView zoomScale="80" zoomScaleNormal="80" workbookViewId="0">
      <selection sqref="A1:Q1"/>
    </sheetView>
  </sheetViews>
  <sheetFormatPr defaultRowHeight="15" x14ac:dyDescent="0.25"/>
  <cols>
    <col min="1" max="1" width="3.7109375" style="217" customWidth="1"/>
    <col min="2" max="2" width="16.5703125" style="256" customWidth="1"/>
    <col min="3" max="3" width="20.7109375" style="247" customWidth="1"/>
    <col min="4" max="4" width="14.7109375" style="4" customWidth="1"/>
    <col min="5" max="5" width="27.7109375" style="1" customWidth="1"/>
    <col min="6" max="6" width="4.7109375" style="4" customWidth="1"/>
    <col min="7" max="7" width="4.7109375" style="4" bestFit="1" customWidth="1"/>
    <col min="8" max="8" width="15.42578125" style="35" bestFit="1" customWidth="1"/>
    <col min="9" max="9" width="15.7109375" style="35" customWidth="1"/>
    <col min="10" max="10" width="18.7109375" style="272" bestFit="1" customWidth="1"/>
    <col min="11" max="12" width="18.7109375" style="37" customWidth="1"/>
    <col min="13" max="13" width="10.7109375" style="266" customWidth="1"/>
    <col min="14" max="14" width="14.7109375" style="2" customWidth="1"/>
    <col min="15" max="15" width="20.7109375" style="2" customWidth="1"/>
    <col min="16" max="16" width="12.7109375" style="38" bestFit="1" customWidth="1"/>
    <col min="17" max="17" width="22.7109375" style="39" customWidth="1"/>
    <col min="18" max="16384" width="9.140625" style="2"/>
  </cols>
  <sheetData>
    <row r="1" spans="1:17" s="5" customFormat="1" ht="30" customHeight="1" x14ac:dyDescent="0.25">
      <c r="A1" s="514" t="s">
        <v>872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</row>
    <row r="2" spans="1:17" s="5" customFormat="1" ht="30" customHeight="1" x14ac:dyDescent="0.25">
      <c r="A2" s="514" t="s">
        <v>870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</row>
    <row r="3" spans="1:17" s="5" customFormat="1" ht="15" customHeight="1" thickBot="1" x14ac:dyDescent="0.3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7" s="257" customFormat="1" ht="33" customHeight="1" thickBot="1" x14ac:dyDescent="0.3">
      <c r="A4" s="89" t="s">
        <v>4</v>
      </c>
      <c r="B4" s="20" t="s">
        <v>0</v>
      </c>
      <c r="C4" s="20" t="s">
        <v>1</v>
      </c>
      <c r="D4" s="286" t="s">
        <v>10</v>
      </c>
      <c r="E4" s="286" t="s">
        <v>13</v>
      </c>
      <c r="F4" s="406" t="s">
        <v>11</v>
      </c>
      <c r="G4" s="406"/>
      <c r="H4" s="123" t="s">
        <v>88</v>
      </c>
      <c r="I4" s="123" t="s">
        <v>12</v>
      </c>
      <c r="J4" s="22" t="s">
        <v>3</v>
      </c>
      <c r="K4" s="286" t="s">
        <v>8</v>
      </c>
      <c r="L4" s="286" t="s">
        <v>2</v>
      </c>
      <c r="M4" s="20" t="s">
        <v>444</v>
      </c>
      <c r="N4" s="20" t="s">
        <v>9</v>
      </c>
      <c r="O4" s="286" t="s">
        <v>14</v>
      </c>
      <c r="P4" s="124" t="s">
        <v>15</v>
      </c>
      <c r="Q4" s="125" t="s">
        <v>6</v>
      </c>
    </row>
    <row r="5" spans="1:17" s="42" customFormat="1" ht="60" customHeight="1" thickBot="1" x14ac:dyDescent="0.3">
      <c r="A5" s="238" t="s">
        <v>755</v>
      </c>
      <c r="B5" s="250" t="s">
        <v>753</v>
      </c>
      <c r="C5" s="284" t="s">
        <v>754</v>
      </c>
      <c r="D5" s="279" t="s">
        <v>194</v>
      </c>
      <c r="E5" s="283"/>
      <c r="F5" s="283"/>
      <c r="G5" s="283"/>
      <c r="H5" s="210"/>
      <c r="I5" s="210"/>
      <c r="J5" s="267">
        <v>230000000</v>
      </c>
      <c r="K5" s="279"/>
      <c r="L5" s="279" t="s">
        <v>922</v>
      </c>
      <c r="M5" s="258" t="s">
        <v>907</v>
      </c>
      <c r="N5" s="279"/>
      <c r="O5" s="279"/>
      <c r="P5" s="281"/>
      <c r="Q5" s="296" t="s">
        <v>1051</v>
      </c>
    </row>
    <row r="6" spans="1:17" ht="30" customHeight="1" thickBot="1" x14ac:dyDescent="0.3">
      <c r="A6" s="535" t="s">
        <v>923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7"/>
      <c r="Q6" s="292"/>
    </row>
    <row r="7" spans="1:17" s="42" customFormat="1" ht="30" customHeight="1" x14ac:dyDescent="0.25">
      <c r="A7" s="530" t="s">
        <v>761</v>
      </c>
      <c r="B7" s="528" t="s">
        <v>79</v>
      </c>
      <c r="C7" s="526" t="s">
        <v>824</v>
      </c>
      <c r="D7" s="508" t="s">
        <v>112</v>
      </c>
      <c r="E7" s="297" t="s">
        <v>826</v>
      </c>
      <c r="F7" s="298">
        <v>1</v>
      </c>
      <c r="G7" s="298" t="s">
        <v>22</v>
      </c>
      <c r="H7" s="299">
        <v>16000000</v>
      </c>
      <c r="I7" s="299">
        <f t="shared" ref="I7:I12" si="0">F7*H7</f>
        <v>16000000</v>
      </c>
      <c r="J7" s="533">
        <f>SUM(I7:I12)</f>
        <v>200000000</v>
      </c>
      <c r="K7" s="508"/>
      <c r="L7" s="508" t="s">
        <v>986</v>
      </c>
      <c r="M7" s="506"/>
      <c r="N7" s="508"/>
      <c r="O7" s="508"/>
      <c r="P7" s="510"/>
      <c r="Q7" s="512" t="s">
        <v>1050</v>
      </c>
    </row>
    <row r="8" spans="1:17" s="42" customFormat="1" ht="30" customHeight="1" x14ac:dyDescent="0.25">
      <c r="A8" s="531"/>
      <c r="B8" s="528"/>
      <c r="C8" s="526"/>
      <c r="D8" s="508"/>
      <c r="E8" s="300" t="s">
        <v>827</v>
      </c>
      <c r="F8" s="301">
        <v>2</v>
      </c>
      <c r="G8" s="301" t="s">
        <v>22</v>
      </c>
      <c r="H8" s="302">
        <v>10000000</v>
      </c>
      <c r="I8" s="302">
        <f t="shared" si="0"/>
        <v>20000000</v>
      </c>
      <c r="J8" s="533"/>
      <c r="K8" s="508"/>
      <c r="L8" s="508"/>
      <c r="M8" s="506"/>
      <c r="N8" s="508"/>
      <c r="O8" s="508"/>
      <c r="P8" s="510"/>
      <c r="Q8" s="512"/>
    </row>
    <row r="9" spans="1:17" s="42" customFormat="1" ht="30" customHeight="1" x14ac:dyDescent="0.25">
      <c r="A9" s="531"/>
      <c r="B9" s="528"/>
      <c r="C9" s="526"/>
      <c r="D9" s="508"/>
      <c r="E9" s="300" t="s">
        <v>245</v>
      </c>
      <c r="F9" s="301">
        <v>17</v>
      </c>
      <c r="G9" s="301" t="s">
        <v>22</v>
      </c>
      <c r="H9" s="302">
        <v>3500000</v>
      </c>
      <c r="I9" s="302">
        <f t="shared" si="0"/>
        <v>59500000</v>
      </c>
      <c r="J9" s="533"/>
      <c r="K9" s="508"/>
      <c r="L9" s="508"/>
      <c r="M9" s="506"/>
      <c r="N9" s="508"/>
      <c r="O9" s="508"/>
      <c r="P9" s="510"/>
      <c r="Q9" s="512"/>
    </row>
    <row r="10" spans="1:17" s="42" customFormat="1" ht="30" customHeight="1" x14ac:dyDescent="0.25">
      <c r="A10" s="531"/>
      <c r="B10" s="528"/>
      <c r="C10" s="526"/>
      <c r="D10" s="509"/>
      <c r="E10" s="300" t="s">
        <v>828</v>
      </c>
      <c r="F10" s="301">
        <v>9</v>
      </c>
      <c r="G10" s="301" t="s">
        <v>22</v>
      </c>
      <c r="H10" s="302">
        <v>2500000</v>
      </c>
      <c r="I10" s="302">
        <f t="shared" si="0"/>
        <v>22500000</v>
      </c>
      <c r="J10" s="533"/>
      <c r="K10" s="508"/>
      <c r="L10" s="508"/>
      <c r="M10" s="506"/>
      <c r="N10" s="508"/>
      <c r="O10" s="508"/>
      <c r="P10" s="510"/>
      <c r="Q10" s="512"/>
    </row>
    <row r="11" spans="1:17" s="42" customFormat="1" ht="30" customHeight="1" x14ac:dyDescent="0.25">
      <c r="A11" s="531"/>
      <c r="B11" s="528"/>
      <c r="C11" s="526"/>
      <c r="D11" s="525" t="s">
        <v>194</v>
      </c>
      <c r="E11" s="300" t="s">
        <v>825</v>
      </c>
      <c r="F11" s="301">
        <v>1</v>
      </c>
      <c r="G11" s="301" t="s">
        <v>22</v>
      </c>
      <c r="H11" s="302">
        <v>22000000</v>
      </c>
      <c r="I11" s="302">
        <f t="shared" si="0"/>
        <v>22000000</v>
      </c>
      <c r="J11" s="533"/>
      <c r="K11" s="508"/>
      <c r="L11" s="508"/>
      <c r="M11" s="506"/>
      <c r="N11" s="508"/>
      <c r="O11" s="508"/>
      <c r="P11" s="510"/>
      <c r="Q11" s="512"/>
    </row>
    <row r="12" spans="1:17" s="42" customFormat="1" ht="30" customHeight="1" x14ac:dyDescent="0.25">
      <c r="A12" s="532"/>
      <c r="B12" s="529"/>
      <c r="C12" s="527"/>
      <c r="D12" s="509"/>
      <c r="E12" s="300" t="s">
        <v>45</v>
      </c>
      <c r="F12" s="301">
        <v>12</v>
      </c>
      <c r="G12" s="301" t="s">
        <v>22</v>
      </c>
      <c r="H12" s="302">
        <v>5000000</v>
      </c>
      <c r="I12" s="302">
        <f t="shared" si="0"/>
        <v>60000000</v>
      </c>
      <c r="J12" s="534"/>
      <c r="K12" s="509"/>
      <c r="L12" s="509"/>
      <c r="M12" s="507"/>
      <c r="N12" s="509"/>
      <c r="O12" s="509"/>
      <c r="P12" s="511"/>
      <c r="Q12" s="513"/>
    </row>
    <row r="13" spans="1:17" s="42" customFormat="1" ht="15" customHeight="1" x14ac:dyDescent="0.25">
      <c r="A13" s="211"/>
      <c r="B13" s="251"/>
      <c r="C13" s="242"/>
      <c r="D13" s="114"/>
      <c r="E13" s="115"/>
      <c r="F13" s="114"/>
      <c r="G13" s="114"/>
      <c r="H13" s="117"/>
      <c r="I13" s="117"/>
      <c r="J13" s="268"/>
      <c r="K13" s="114"/>
      <c r="L13" s="114"/>
      <c r="M13" s="259"/>
      <c r="N13" s="114"/>
      <c r="O13" s="116"/>
      <c r="P13" s="119"/>
      <c r="Q13" s="127"/>
    </row>
    <row r="14" spans="1:17" s="42" customFormat="1" ht="45" customHeight="1" x14ac:dyDescent="0.25">
      <c r="A14" s="289" t="s">
        <v>762</v>
      </c>
      <c r="B14" s="288"/>
      <c r="C14" s="285"/>
      <c r="D14" s="280"/>
      <c r="E14" s="209"/>
      <c r="F14" s="283"/>
      <c r="G14" s="283"/>
      <c r="H14" s="210"/>
      <c r="I14" s="210"/>
      <c r="J14" s="290"/>
      <c r="K14" s="280"/>
      <c r="L14" s="280"/>
      <c r="M14" s="291"/>
      <c r="N14" s="280"/>
      <c r="O14" s="280"/>
      <c r="P14" s="282"/>
      <c r="Q14" s="287"/>
    </row>
    <row r="15" spans="1:17" s="42" customFormat="1" x14ac:dyDescent="0.25">
      <c r="A15" s="239"/>
      <c r="B15" s="252"/>
      <c r="C15" s="243"/>
      <c r="D15" s="240"/>
      <c r="E15" s="240"/>
      <c r="F15" s="240"/>
      <c r="G15" s="240"/>
      <c r="H15" s="240"/>
      <c r="I15" s="240"/>
      <c r="J15" s="260"/>
      <c r="K15" s="240"/>
      <c r="L15" s="240"/>
      <c r="M15" s="260"/>
      <c r="N15" s="240"/>
      <c r="O15" s="240"/>
      <c r="P15" s="240"/>
      <c r="Q15" s="241"/>
    </row>
    <row r="16" spans="1:17" s="42" customFormat="1" ht="18" customHeight="1" thickBot="1" x14ac:dyDescent="0.3">
      <c r="A16" s="522" t="s">
        <v>873</v>
      </c>
      <c r="B16" s="523"/>
      <c r="C16" s="523"/>
      <c r="D16" s="523"/>
      <c r="E16" s="523"/>
      <c r="F16" s="523"/>
      <c r="G16" s="523"/>
      <c r="H16" s="523"/>
      <c r="I16" s="524"/>
      <c r="J16" s="174">
        <f>SUM(J5)</f>
        <v>230000000</v>
      </c>
      <c r="K16" s="519"/>
      <c r="L16" s="520"/>
      <c r="M16" s="520"/>
      <c r="N16" s="520"/>
      <c r="O16" s="520"/>
      <c r="P16" s="520"/>
      <c r="Q16" s="521"/>
    </row>
    <row r="17" spans="1:17" s="42" customFormat="1" ht="18" customHeight="1" thickBot="1" x14ac:dyDescent="0.3">
      <c r="A17" s="516"/>
      <c r="B17" s="517"/>
      <c r="C17" s="517"/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8"/>
    </row>
    <row r="18" spans="1:17" s="42" customFormat="1" ht="18" customHeight="1" x14ac:dyDescent="0.25">
      <c r="A18" s="212"/>
      <c r="B18" s="253"/>
      <c r="C18" s="244"/>
      <c r="E18" s="48"/>
      <c r="H18" s="50"/>
      <c r="I18" s="50"/>
      <c r="J18" s="269"/>
      <c r="M18" s="261"/>
      <c r="P18" s="52"/>
      <c r="Q18" s="53"/>
    </row>
    <row r="19" spans="1:17" s="48" customFormat="1" x14ac:dyDescent="0.25">
      <c r="A19" s="212"/>
      <c r="B19" s="253"/>
      <c r="C19" s="244"/>
      <c r="D19" s="54"/>
      <c r="E19" s="55"/>
      <c r="F19" s="42"/>
      <c r="G19" s="42"/>
      <c r="H19" s="50"/>
      <c r="I19" s="50"/>
      <c r="J19" s="269"/>
      <c r="M19" s="261"/>
      <c r="N19" s="42"/>
      <c r="O19" s="55"/>
      <c r="P19" s="56"/>
      <c r="Q19" s="57"/>
    </row>
    <row r="20" spans="1:17" s="48" customFormat="1" x14ac:dyDescent="0.25">
      <c r="A20" s="212"/>
      <c r="B20" s="253"/>
      <c r="C20" s="244"/>
      <c r="D20" s="42"/>
      <c r="F20" s="42"/>
      <c r="G20" s="42"/>
      <c r="H20" s="50"/>
      <c r="I20" s="50"/>
      <c r="J20" s="269"/>
      <c r="M20" s="261"/>
      <c r="N20" s="42"/>
      <c r="O20" s="58"/>
      <c r="P20" s="56"/>
      <c r="Q20" s="57"/>
    </row>
    <row r="21" spans="1:17" s="48" customFormat="1" x14ac:dyDescent="0.25">
      <c r="A21" s="212"/>
      <c r="B21" s="253"/>
      <c r="C21" s="244"/>
      <c r="D21" s="42"/>
      <c r="F21" s="42"/>
      <c r="G21" s="42"/>
      <c r="H21" s="50"/>
      <c r="I21" s="50"/>
      <c r="J21" s="269"/>
      <c r="M21" s="262"/>
      <c r="O21" s="56"/>
      <c r="P21" s="56"/>
      <c r="Q21" s="53"/>
    </row>
    <row r="22" spans="1:17" s="48" customFormat="1" x14ac:dyDescent="0.25">
      <c r="A22" s="212"/>
      <c r="B22" s="253"/>
      <c r="C22" s="244"/>
      <c r="D22" s="42"/>
      <c r="F22" s="42"/>
      <c r="G22" s="42"/>
      <c r="H22" s="50"/>
      <c r="I22" s="50"/>
      <c r="J22" s="269"/>
      <c r="M22" s="262"/>
      <c r="O22" s="58"/>
      <c r="P22" s="56"/>
      <c r="Q22" s="53"/>
    </row>
    <row r="23" spans="1:17" s="48" customFormat="1" x14ac:dyDescent="0.25">
      <c r="A23" s="212"/>
      <c r="B23" s="253"/>
      <c r="C23" s="244"/>
      <c r="D23" s="42"/>
      <c r="F23" s="42"/>
      <c r="G23" s="42"/>
      <c r="H23" s="50"/>
      <c r="I23" s="50"/>
      <c r="J23" s="269"/>
      <c r="M23" s="262"/>
      <c r="O23" s="56"/>
      <c r="P23" s="56"/>
      <c r="Q23" s="53"/>
    </row>
    <row r="24" spans="1:17" s="48" customFormat="1" x14ac:dyDescent="0.25">
      <c r="A24" s="212"/>
      <c r="B24" s="253"/>
      <c r="C24" s="244"/>
      <c r="D24" s="42"/>
      <c r="F24" s="42"/>
      <c r="G24" s="42"/>
      <c r="H24" s="50"/>
      <c r="I24" s="50"/>
      <c r="J24" s="269"/>
      <c r="M24" s="262"/>
      <c r="O24" s="56"/>
      <c r="P24" s="56"/>
      <c r="Q24" s="53"/>
    </row>
    <row r="25" spans="1:17" s="48" customFormat="1" x14ac:dyDescent="0.25">
      <c r="A25" s="212"/>
      <c r="B25" s="253"/>
      <c r="C25" s="244"/>
      <c r="D25" s="42"/>
      <c r="F25" s="42"/>
      <c r="G25" s="42"/>
      <c r="H25" s="50"/>
      <c r="I25" s="50"/>
      <c r="J25" s="269"/>
      <c r="M25" s="262"/>
      <c r="O25" s="56"/>
      <c r="P25" s="56"/>
      <c r="Q25" s="53"/>
    </row>
    <row r="26" spans="1:17" s="48" customFormat="1" x14ac:dyDescent="0.25">
      <c r="A26" s="212"/>
      <c r="B26" s="253"/>
      <c r="C26" s="244"/>
      <c r="D26" s="42"/>
      <c r="F26" s="42"/>
      <c r="G26" s="42"/>
      <c r="H26" s="50"/>
      <c r="I26" s="50"/>
      <c r="J26" s="269"/>
      <c r="M26" s="262"/>
      <c r="O26" s="56"/>
      <c r="P26" s="56"/>
      <c r="Q26" s="53"/>
    </row>
    <row r="27" spans="1:17" s="60" customFormat="1" x14ac:dyDescent="0.25">
      <c r="A27" s="213"/>
      <c r="B27" s="254"/>
      <c r="C27" s="245"/>
      <c r="D27" s="42"/>
      <c r="E27" s="48"/>
      <c r="F27" s="42"/>
      <c r="G27" s="42"/>
      <c r="H27" s="50"/>
      <c r="I27" s="50"/>
      <c r="J27" s="270"/>
      <c r="M27" s="263"/>
      <c r="O27" s="63"/>
      <c r="P27" s="63"/>
      <c r="Q27" s="64"/>
    </row>
    <row r="28" spans="1:17" s="60" customFormat="1" x14ac:dyDescent="0.25">
      <c r="A28" s="213"/>
      <c r="B28" s="254"/>
      <c r="C28" s="245"/>
      <c r="D28" s="42"/>
      <c r="E28" s="48"/>
      <c r="F28" s="42"/>
      <c r="G28" s="42"/>
      <c r="H28" s="50"/>
      <c r="I28" s="50"/>
      <c r="J28" s="270"/>
      <c r="M28" s="263"/>
      <c r="O28" s="63"/>
      <c r="P28" s="63"/>
      <c r="Q28" s="64"/>
    </row>
    <row r="29" spans="1:17" s="60" customFormat="1" x14ac:dyDescent="0.25">
      <c r="A29" s="213"/>
      <c r="B29" s="254"/>
      <c r="C29" s="245"/>
      <c r="D29" s="42"/>
      <c r="E29" s="48"/>
      <c r="F29" s="42"/>
      <c r="G29" s="42"/>
      <c r="H29" s="50"/>
      <c r="I29" s="50"/>
      <c r="J29" s="270"/>
      <c r="M29" s="263"/>
      <c r="O29" s="63"/>
      <c r="P29" s="63"/>
      <c r="Q29" s="64"/>
    </row>
    <row r="30" spans="1:17" s="60" customFormat="1" x14ac:dyDescent="0.25">
      <c r="A30" s="213"/>
      <c r="B30" s="254"/>
      <c r="C30" s="245"/>
      <c r="D30" s="42"/>
      <c r="E30" s="48"/>
      <c r="F30" s="42"/>
      <c r="G30" s="42"/>
      <c r="H30" s="50"/>
      <c r="I30" s="50"/>
      <c r="J30" s="270"/>
      <c r="M30" s="263"/>
      <c r="O30" s="63"/>
      <c r="P30" s="63"/>
      <c r="Q30" s="64"/>
    </row>
    <row r="31" spans="1:17" s="60" customFormat="1" x14ac:dyDescent="0.25">
      <c r="A31" s="213"/>
      <c r="B31" s="254"/>
      <c r="C31" s="245"/>
      <c r="D31" s="42"/>
      <c r="E31" s="48"/>
      <c r="F31" s="42"/>
      <c r="G31" s="42"/>
      <c r="H31" s="50"/>
      <c r="I31" s="50"/>
      <c r="J31" s="270"/>
      <c r="M31" s="263"/>
      <c r="O31" s="63"/>
      <c r="P31" s="63"/>
      <c r="Q31" s="64"/>
    </row>
    <row r="32" spans="1:17" s="60" customFormat="1" x14ac:dyDescent="0.25">
      <c r="A32" s="213"/>
      <c r="B32" s="254"/>
      <c r="C32" s="245"/>
      <c r="D32" s="42"/>
      <c r="E32" s="48"/>
      <c r="F32" s="42"/>
      <c r="G32" s="42"/>
      <c r="H32" s="50"/>
      <c r="I32" s="50"/>
      <c r="J32" s="270"/>
      <c r="M32" s="263"/>
      <c r="O32" s="63"/>
      <c r="P32" s="63"/>
      <c r="Q32" s="64"/>
    </row>
    <row r="33" spans="1:17" s="60" customFormat="1" x14ac:dyDescent="0.25">
      <c r="A33" s="213"/>
      <c r="B33" s="254"/>
      <c r="C33" s="245"/>
      <c r="D33" s="42"/>
      <c r="E33" s="48"/>
      <c r="F33" s="42"/>
      <c r="G33" s="42"/>
      <c r="H33" s="50"/>
      <c r="I33" s="50"/>
      <c r="J33" s="270"/>
      <c r="M33" s="263"/>
      <c r="O33" s="63"/>
      <c r="P33" s="63"/>
      <c r="Q33" s="64"/>
    </row>
    <row r="34" spans="1:17" s="60" customFormat="1" x14ac:dyDescent="0.25">
      <c r="A34" s="213"/>
      <c r="B34" s="254"/>
      <c r="C34" s="245"/>
      <c r="D34" s="42"/>
      <c r="E34" s="48"/>
      <c r="F34" s="42"/>
      <c r="G34" s="42"/>
      <c r="H34" s="50"/>
      <c r="I34" s="50"/>
      <c r="J34" s="270"/>
      <c r="M34" s="263"/>
      <c r="O34" s="63"/>
      <c r="P34" s="63"/>
      <c r="Q34" s="64"/>
    </row>
    <row r="35" spans="1:17" s="60" customFormat="1" x14ac:dyDescent="0.25">
      <c r="A35" s="213"/>
      <c r="B35" s="254"/>
      <c r="C35" s="245"/>
      <c r="D35" s="42"/>
      <c r="E35" s="48"/>
      <c r="F35" s="42"/>
      <c r="G35" s="42"/>
      <c r="H35" s="50"/>
      <c r="I35" s="50"/>
      <c r="J35" s="270"/>
      <c r="M35" s="263"/>
      <c r="O35" s="63"/>
      <c r="P35" s="63"/>
      <c r="Q35" s="64"/>
    </row>
    <row r="36" spans="1:17" s="60" customFormat="1" x14ac:dyDescent="0.25">
      <c r="A36" s="213"/>
      <c r="B36" s="254"/>
      <c r="C36" s="245"/>
      <c r="D36" s="42"/>
      <c r="E36" s="48"/>
      <c r="F36" s="42"/>
      <c r="G36" s="42"/>
      <c r="H36" s="50"/>
      <c r="I36" s="50"/>
      <c r="J36" s="270"/>
      <c r="M36" s="263"/>
      <c r="O36" s="63"/>
      <c r="P36" s="63"/>
      <c r="Q36" s="64"/>
    </row>
    <row r="37" spans="1:17" s="60" customFormat="1" x14ac:dyDescent="0.25">
      <c r="A37" s="213"/>
      <c r="B37" s="254"/>
      <c r="C37" s="245"/>
      <c r="D37" s="42"/>
      <c r="E37" s="48"/>
      <c r="F37" s="42"/>
      <c r="G37" s="42"/>
      <c r="H37" s="50"/>
      <c r="I37" s="50"/>
      <c r="J37" s="270"/>
      <c r="M37" s="263"/>
      <c r="O37" s="63"/>
      <c r="P37" s="63"/>
      <c r="Q37" s="64"/>
    </row>
    <row r="38" spans="1:17" s="67" customFormat="1" x14ac:dyDescent="0.25">
      <c r="A38" s="214"/>
      <c r="B38" s="253"/>
      <c r="C38" s="246"/>
      <c r="D38" s="42"/>
      <c r="E38" s="48"/>
      <c r="F38" s="42"/>
      <c r="G38" s="42"/>
      <c r="H38" s="50"/>
      <c r="I38" s="50"/>
      <c r="J38" s="271"/>
      <c r="M38" s="257"/>
      <c r="P38" s="68"/>
      <c r="Q38" s="69"/>
    </row>
    <row r="39" spans="1:17" s="67" customFormat="1" x14ac:dyDescent="0.25">
      <c r="A39" s="214"/>
      <c r="B39" s="253"/>
      <c r="C39" s="246"/>
      <c r="D39" s="42"/>
      <c r="E39" s="48"/>
      <c r="F39" s="42"/>
      <c r="G39" s="42"/>
      <c r="H39" s="50"/>
      <c r="I39" s="50"/>
      <c r="J39" s="271"/>
      <c r="M39" s="264"/>
      <c r="P39" s="68"/>
      <c r="Q39" s="69"/>
    </row>
    <row r="40" spans="1:17" s="9" customFormat="1" x14ac:dyDescent="0.25">
      <c r="A40" s="215"/>
      <c r="B40" s="255"/>
      <c r="C40" s="246"/>
      <c r="D40" s="71"/>
      <c r="E40" s="72"/>
      <c r="F40" s="42"/>
      <c r="G40" s="42"/>
      <c r="H40" s="50"/>
      <c r="I40" s="50"/>
      <c r="J40" s="271"/>
      <c r="K40" s="67"/>
      <c r="L40" s="67"/>
      <c r="M40" s="265"/>
      <c r="O40" s="73"/>
      <c r="P40" s="74"/>
      <c r="Q40" s="69"/>
    </row>
    <row r="41" spans="1:17" s="9" customFormat="1" x14ac:dyDescent="0.25">
      <c r="A41" s="216"/>
      <c r="B41" s="253"/>
      <c r="C41" s="246"/>
      <c r="D41" s="42"/>
      <c r="E41" s="48"/>
      <c r="F41" s="42"/>
      <c r="G41" s="42"/>
      <c r="H41" s="50"/>
      <c r="I41" s="50"/>
      <c r="J41" s="271"/>
      <c r="K41" s="67"/>
      <c r="L41" s="67"/>
      <c r="M41" s="265"/>
      <c r="O41" s="73"/>
      <c r="P41" s="74"/>
      <c r="Q41" s="69"/>
    </row>
    <row r="42" spans="1:17" s="9" customFormat="1" x14ac:dyDescent="0.25">
      <c r="A42" s="216"/>
      <c r="B42" s="253"/>
      <c r="C42" s="246"/>
      <c r="D42" s="42"/>
      <c r="E42" s="48"/>
      <c r="F42" s="42"/>
      <c r="G42" s="42"/>
      <c r="H42" s="50"/>
      <c r="I42" s="50"/>
      <c r="J42" s="271"/>
      <c r="K42" s="67"/>
      <c r="L42" s="67"/>
      <c r="M42" s="265"/>
      <c r="O42" s="73"/>
      <c r="P42" s="74"/>
      <c r="Q42" s="69"/>
    </row>
    <row r="43" spans="1:17" s="9" customFormat="1" x14ac:dyDescent="0.25">
      <c r="A43" s="216"/>
      <c r="B43" s="253"/>
      <c r="C43" s="246"/>
      <c r="D43" s="42"/>
      <c r="E43" s="48"/>
      <c r="F43" s="42"/>
      <c r="G43" s="42"/>
      <c r="H43" s="50"/>
      <c r="I43" s="50"/>
      <c r="J43" s="271"/>
      <c r="K43" s="67"/>
      <c r="L43" s="67"/>
      <c r="M43" s="265"/>
      <c r="O43" s="73"/>
      <c r="P43" s="74"/>
      <c r="Q43" s="69"/>
    </row>
    <row r="44" spans="1:17" s="9" customFormat="1" x14ac:dyDescent="0.25">
      <c r="A44" s="216"/>
      <c r="B44" s="253"/>
      <c r="C44" s="246"/>
      <c r="D44" s="42"/>
      <c r="E44" s="48"/>
      <c r="F44" s="42"/>
      <c r="G44" s="42"/>
      <c r="H44" s="50"/>
      <c r="I44" s="50"/>
      <c r="J44" s="271"/>
      <c r="K44" s="67"/>
      <c r="L44" s="67"/>
      <c r="M44" s="265"/>
      <c r="P44" s="74"/>
      <c r="Q44" s="69"/>
    </row>
    <row r="45" spans="1:17" s="9" customFormat="1" x14ac:dyDescent="0.25">
      <c r="A45" s="216"/>
      <c r="B45" s="253"/>
      <c r="C45" s="246"/>
      <c r="D45" s="42"/>
      <c r="E45" s="48"/>
      <c r="F45" s="42"/>
      <c r="G45" s="42"/>
      <c r="H45" s="50"/>
      <c r="I45" s="50"/>
      <c r="J45" s="271"/>
      <c r="K45" s="67"/>
      <c r="L45" s="67"/>
      <c r="M45" s="265"/>
      <c r="P45" s="74"/>
      <c r="Q45" s="69"/>
    </row>
    <row r="46" spans="1:17" s="9" customFormat="1" x14ac:dyDescent="0.25">
      <c r="A46" s="216"/>
      <c r="B46" s="253"/>
      <c r="C46" s="246"/>
      <c r="D46" s="42"/>
      <c r="E46" s="48"/>
      <c r="F46" s="42"/>
      <c r="G46" s="42"/>
      <c r="H46" s="50"/>
      <c r="I46" s="50"/>
      <c r="J46" s="271"/>
      <c r="K46" s="67"/>
      <c r="L46" s="67"/>
      <c r="M46" s="265"/>
      <c r="P46" s="74"/>
      <c r="Q46" s="69"/>
    </row>
    <row r="47" spans="1:17" s="9" customFormat="1" x14ac:dyDescent="0.25">
      <c r="A47" s="216"/>
      <c r="B47" s="253"/>
      <c r="C47" s="246"/>
      <c r="D47" s="42"/>
      <c r="E47" s="48"/>
      <c r="F47" s="42"/>
      <c r="G47" s="42"/>
      <c r="H47" s="50"/>
      <c r="I47" s="50"/>
      <c r="J47" s="271"/>
      <c r="K47" s="67"/>
      <c r="L47" s="67"/>
      <c r="M47" s="265"/>
      <c r="P47" s="74"/>
      <c r="Q47" s="69"/>
    </row>
    <row r="48" spans="1:17" s="9" customFormat="1" x14ac:dyDescent="0.25">
      <c r="A48" s="216"/>
      <c r="B48" s="253"/>
      <c r="C48" s="246"/>
      <c r="D48" s="42"/>
      <c r="E48" s="48"/>
      <c r="F48" s="42"/>
      <c r="G48" s="42"/>
      <c r="H48" s="50"/>
      <c r="I48" s="50"/>
      <c r="J48" s="271"/>
      <c r="K48" s="67"/>
      <c r="L48" s="67"/>
      <c r="M48" s="265"/>
      <c r="P48" s="74"/>
      <c r="Q48" s="69"/>
    </row>
    <row r="49" spans="1:17" s="9" customFormat="1" x14ac:dyDescent="0.25">
      <c r="A49" s="216"/>
      <c r="B49" s="253"/>
      <c r="C49" s="246"/>
      <c r="D49" s="42"/>
      <c r="E49" s="48"/>
      <c r="F49" s="42"/>
      <c r="G49" s="42"/>
      <c r="H49" s="50"/>
      <c r="I49" s="50"/>
      <c r="J49" s="271"/>
      <c r="K49" s="67"/>
      <c r="L49" s="67"/>
      <c r="M49" s="265"/>
      <c r="P49" s="74"/>
      <c r="Q49" s="69"/>
    </row>
    <row r="50" spans="1:17" s="9" customFormat="1" x14ac:dyDescent="0.25">
      <c r="A50" s="216"/>
      <c r="B50" s="253"/>
      <c r="C50" s="246"/>
      <c r="D50" s="42"/>
      <c r="E50" s="48"/>
      <c r="F50" s="42"/>
      <c r="G50" s="42"/>
      <c r="H50" s="50"/>
      <c r="I50" s="50"/>
      <c r="J50" s="271"/>
      <c r="K50" s="67"/>
      <c r="L50" s="67"/>
      <c r="M50" s="265"/>
      <c r="P50" s="74"/>
      <c r="Q50" s="69"/>
    </row>
    <row r="51" spans="1:17" s="9" customFormat="1" x14ac:dyDescent="0.25">
      <c r="A51" s="216"/>
      <c r="B51" s="253"/>
      <c r="C51" s="246"/>
      <c r="D51" s="42"/>
      <c r="E51" s="48"/>
      <c r="F51" s="42"/>
      <c r="G51" s="42"/>
      <c r="H51" s="50"/>
      <c r="I51" s="50"/>
      <c r="J51" s="271"/>
      <c r="K51" s="67"/>
      <c r="L51" s="67"/>
      <c r="M51" s="265"/>
      <c r="P51" s="74"/>
      <c r="Q51" s="69"/>
    </row>
    <row r="52" spans="1:17" s="9" customFormat="1" x14ac:dyDescent="0.25">
      <c r="A52" s="216"/>
      <c r="B52" s="253"/>
      <c r="C52" s="246"/>
      <c r="D52" s="42"/>
      <c r="E52" s="48"/>
      <c r="F52" s="42"/>
      <c r="G52" s="42"/>
      <c r="H52" s="50"/>
      <c r="I52" s="50"/>
      <c r="J52" s="271"/>
      <c r="K52" s="67"/>
      <c r="L52" s="67"/>
      <c r="M52" s="265"/>
      <c r="P52" s="74"/>
      <c r="Q52" s="69"/>
    </row>
    <row r="53" spans="1:17" s="9" customFormat="1" x14ac:dyDescent="0.25">
      <c r="A53" s="216"/>
      <c r="B53" s="253"/>
      <c r="C53" s="246"/>
      <c r="D53" s="42"/>
      <c r="E53" s="48"/>
      <c r="F53" s="42"/>
      <c r="G53" s="42"/>
      <c r="H53" s="50"/>
      <c r="I53" s="50"/>
      <c r="J53" s="271"/>
      <c r="K53" s="67"/>
      <c r="L53" s="67"/>
      <c r="M53" s="265"/>
      <c r="P53" s="74"/>
      <c r="Q53" s="69"/>
    </row>
    <row r="54" spans="1:17" s="9" customFormat="1" x14ac:dyDescent="0.25">
      <c r="A54" s="216"/>
      <c r="B54" s="253"/>
      <c r="C54" s="246"/>
      <c r="D54" s="42"/>
      <c r="E54" s="48"/>
      <c r="F54" s="42"/>
      <c r="G54" s="42"/>
      <c r="H54" s="50"/>
      <c r="I54" s="50"/>
      <c r="J54" s="271"/>
      <c r="K54" s="67"/>
      <c r="L54" s="67"/>
      <c r="M54" s="265"/>
      <c r="P54" s="74"/>
      <c r="Q54" s="69"/>
    </row>
    <row r="55" spans="1:17" s="9" customFormat="1" x14ac:dyDescent="0.25">
      <c r="A55" s="216"/>
      <c r="B55" s="253"/>
      <c r="C55" s="246"/>
      <c r="D55" s="42"/>
      <c r="E55" s="48"/>
      <c r="F55" s="42"/>
      <c r="G55" s="42"/>
      <c r="H55" s="50"/>
      <c r="I55" s="50"/>
      <c r="J55" s="271"/>
      <c r="K55" s="67"/>
      <c r="L55" s="67"/>
      <c r="M55" s="265"/>
      <c r="P55" s="74"/>
      <c r="Q55" s="69"/>
    </row>
    <row r="56" spans="1:17" s="9" customFormat="1" x14ac:dyDescent="0.25">
      <c r="A56" s="216"/>
      <c r="B56" s="253"/>
      <c r="C56" s="246"/>
      <c r="D56" s="42"/>
      <c r="E56" s="48"/>
      <c r="F56" s="42"/>
      <c r="G56" s="42"/>
      <c r="H56" s="50"/>
      <c r="I56" s="50"/>
      <c r="J56" s="271"/>
      <c r="K56" s="67"/>
      <c r="L56" s="67"/>
      <c r="M56" s="265"/>
      <c r="P56" s="74"/>
      <c r="Q56" s="69"/>
    </row>
    <row r="57" spans="1:17" s="9" customFormat="1" x14ac:dyDescent="0.25">
      <c r="A57" s="216"/>
      <c r="B57" s="253"/>
      <c r="C57" s="246"/>
      <c r="D57" s="42"/>
      <c r="E57" s="48"/>
      <c r="F57" s="42"/>
      <c r="G57" s="42"/>
      <c r="H57" s="50"/>
      <c r="I57" s="50"/>
      <c r="J57" s="271"/>
      <c r="K57" s="67"/>
      <c r="L57" s="67"/>
      <c r="M57" s="265"/>
      <c r="P57" s="74"/>
      <c r="Q57" s="69"/>
    </row>
    <row r="58" spans="1:17" s="9" customFormat="1" x14ac:dyDescent="0.25">
      <c r="A58" s="216"/>
      <c r="B58" s="253"/>
      <c r="C58" s="246"/>
      <c r="D58" s="42"/>
      <c r="E58" s="48"/>
      <c r="F58" s="42"/>
      <c r="G58" s="42"/>
      <c r="H58" s="50"/>
      <c r="I58" s="50"/>
      <c r="J58" s="271"/>
      <c r="K58" s="67"/>
      <c r="L58" s="67"/>
      <c r="M58" s="265"/>
      <c r="P58" s="74"/>
      <c r="Q58" s="69"/>
    </row>
    <row r="59" spans="1:17" s="9" customFormat="1" x14ac:dyDescent="0.25">
      <c r="A59" s="216"/>
      <c r="B59" s="253"/>
      <c r="C59" s="246"/>
      <c r="D59" s="42"/>
      <c r="E59" s="48"/>
      <c r="F59" s="42"/>
      <c r="G59" s="42"/>
      <c r="H59" s="50"/>
      <c r="I59" s="50"/>
      <c r="J59" s="271"/>
      <c r="K59" s="67"/>
      <c r="L59" s="67"/>
      <c r="M59" s="265"/>
      <c r="P59" s="74"/>
      <c r="Q59" s="69"/>
    </row>
    <row r="60" spans="1:17" s="9" customFormat="1" x14ac:dyDescent="0.25">
      <c r="A60" s="216"/>
      <c r="B60" s="253"/>
      <c r="C60" s="246"/>
      <c r="D60" s="42"/>
      <c r="E60" s="48"/>
      <c r="F60" s="42"/>
      <c r="G60" s="42"/>
      <c r="H60" s="50"/>
      <c r="I60" s="50"/>
      <c r="J60" s="271"/>
      <c r="K60" s="67"/>
      <c r="L60" s="67"/>
      <c r="M60" s="265"/>
      <c r="P60" s="74"/>
      <c r="Q60" s="69"/>
    </row>
    <row r="61" spans="1:17" s="9" customFormat="1" x14ac:dyDescent="0.25">
      <c r="A61" s="216"/>
      <c r="B61" s="253"/>
      <c r="C61" s="246"/>
      <c r="D61" s="42"/>
      <c r="E61" s="48"/>
      <c r="F61" s="42"/>
      <c r="G61" s="42"/>
      <c r="H61" s="50"/>
      <c r="I61" s="50"/>
      <c r="J61" s="271"/>
      <c r="K61" s="67"/>
      <c r="L61" s="67"/>
      <c r="M61" s="265"/>
      <c r="P61" s="74"/>
      <c r="Q61" s="69"/>
    </row>
    <row r="62" spans="1:17" s="9" customFormat="1" x14ac:dyDescent="0.25">
      <c r="A62" s="216"/>
      <c r="B62" s="253"/>
      <c r="C62" s="246"/>
      <c r="D62" s="42"/>
      <c r="E62" s="48"/>
      <c r="F62" s="42"/>
      <c r="G62" s="42"/>
      <c r="H62" s="50"/>
      <c r="I62" s="50"/>
      <c r="J62" s="271"/>
      <c r="K62" s="67"/>
      <c r="L62" s="67"/>
      <c r="M62" s="265"/>
      <c r="P62" s="74"/>
      <c r="Q62" s="69"/>
    </row>
    <row r="63" spans="1:17" s="9" customFormat="1" x14ac:dyDescent="0.25">
      <c r="A63" s="216"/>
      <c r="B63" s="253"/>
      <c r="C63" s="246"/>
      <c r="D63" s="42"/>
      <c r="E63" s="48"/>
      <c r="F63" s="42"/>
      <c r="G63" s="42"/>
      <c r="H63" s="50"/>
      <c r="I63" s="50"/>
      <c r="J63" s="271"/>
      <c r="K63" s="67"/>
      <c r="L63" s="67"/>
      <c r="M63" s="265"/>
      <c r="P63" s="74"/>
      <c r="Q63" s="69"/>
    </row>
    <row r="64" spans="1:17" s="9" customFormat="1" x14ac:dyDescent="0.25">
      <c r="A64" s="216"/>
      <c r="B64" s="253"/>
      <c r="C64" s="246"/>
      <c r="D64" s="42"/>
      <c r="E64" s="48"/>
      <c r="F64" s="42"/>
      <c r="G64" s="42"/>
      <c r="H64" s="50"/>
      <c r="I64" s="50"/>
      <c r="J64" s="271"/>
      <c r="K64" s="67"/>
      <c r="L64" s="67"/>
      <c r="M64" s="265"/>
      <c r="P64" s="74"/>
      <c r="Q64" s="69"/>
    </row>
    <row r="65" spans="1:20" s="9" customFormat="1" x14ac:dyDescent="0.25">
      <c r="A65" s="216"/>
      <c r="B65" s="253"/>
      <c r="C65" s="246"/>
      <c r="D65" s="42"/>
      <c r="E65" s="48"/>
      <c r="F65" s="42"/>
      <c r="G65" s="42"/>
      <c r="H65" s="50"/>
      <c r="I65" s="50"/>
      <c r="J65" s="271"/>
      <c r="K65" s="67"/>
      <c r="L65" s="67"/>
      <c r="M65" s="265"/>
      <c r="P65" s="74"/>
      <c r="Q65" s="69"/>
    </row>
    <row r="66" spans="1:20" s="9" customFormat="1" x14ac:dyDescent="0.25">
      <c r="A66" s="216"/>
      <c r="B66" s="253"/>
      <c r="C66" s="246"/>
      <c r="D66" s="42"/>
      <c r="E66" s="48"/>
      <c r="F66" s="42"/>
      <c r="G66" s="42"/>
      <c r="H66" s="50"/>
      <c r="I66" s="50"/>
      <c r="J66" s="271"/>
      <c r="K66" s="67"/>
      <c r="L66" s="67"/>
      <c r="M66" s="265"/>
      <c r="P66" s="74"/>
      <c r="Q66" s="69"/>
    </row>
    <row r="67" spans="1:20" x14ac:dyDescent="0.25">
      <c r="A67" s="216"/>
      <c r="B67" s="253"/>
      <c r="C67" s="246"/>
      <c r="D67" s="42"/>
      <c r="E67" s="48"/>
      <c r="F67" s="42"/>
      <c r="G67" s="42"/>
      <c r="H67" s="50"/>
      <c r="I67" s="50"/>
      <c r="J67" s="271"/>
      <c r="K67" s="67"/>
      <c r="L67" s="67"/>
      <c r="M67" s="265"/>
      <c r="N67" s="9"/>
      <c r="O67" s="9"/>
      <c r="P67" s="74"/>
      <c r="Q67" s="69"/>
      <c r="R67" s="9"/>
      <c r="S67" s="9"/>
      <c r="T67" s="9"/>
    </row>
    <row r="68" spans="1:20" x14ac:dyDescent="0.25">
      <c r="A68" s="216"/>
      <c r="B68" s="253"/>
      <c r="C68" s="246"/>
      <c r="D68" s="42"/>
      <c r="E68" s="48"/>
      <c r="F68" s="42"/>
      <c r="G68" s="42"/>
      <c r="H68" s="50"/>
      <c r="I68" s="50"/>
      <c r="J68" s="271"/>
      <c r="K68" s="67"/>
      <c r="L68" s="67"/>
      <c r="M68" s="265"/>
      <c r="N68" s="9"/>
      <c r="O68" s="9"/>
      <c r="P68" s="74"/>
      <c r="Q68" s="69"/>
      <c r="R68" s="9"/>
      <c r="S68" s="9"/>
      <c r="T68" s="9"/>
    </row>
    <row r="69" spans="1:20" x14ac:dyDescent="0.25">
      <c r="A69" s="216"/>
      <c r="B69" s="253"/>
      <c r="C69" s="246"/>
      <c r="D69" s="42"/>
      <c r="E69" s="48"/>
      <c r="F69" s="42"/>
      <c r="G69" s="42"/>
      <c r="H69" s="50"/>
      <c r="I69" s="50"/>
      <c r="J69" s="271"/>
      <c r="K69" s="67"/>
      <c r="L69" s="67"/>
      <c r="M69" s="265"/>
      <c r="N69" s="9"/>
      <c r="O69" s="9"/>
      <c r="P69" s="74"/>
      <c r="Q69" s="69"/>
      <c r="R69" s="9"/>
      <c r="S69" s="9"/>
      <c r="T69" s="9"/>
    </row>
    <row r="70" spans="1:20" x14ac:dyDescent="0.25">
      <c r="A70" s="216"/>
      <c r="B70" s="253"/>
      <c r="C70" s="246"/>
      <c r="D70" s="42"/>
      <c r="E70" s="48"/>
      <c r="F70" s="42"/>
      <c r="G70" s="42"/>
      <c r="H70" s="50"/>
      <c r="I70" s="50"/>
      <c r="J70" s="271"/>
      <c r="K70" s="67"/>
      <c r="L70" s="67"/>
      <c r="M70" s="265"/>
      <c r="N70" s="9"/>
      <c r="O70" s="9"/>
      <c r="P70" s="74"/>
      <c r="Q70" s="69"/>
      <c r="R70" s="9"/>
      <c r="S70" s="9"/>
      <c r="T70" s="9"/>
    </row>
  </sheetData>
  <mergeCells count="21">
    <mergeCell ref="A1:Q1"/>
    <mergeCell ref="A2:Q2"/>
    <mergeCell ref="A3:Q3"/>
    <mergeCell ref="A17:Q17"/>
    <mergeCell ref="K16:Q16"/>
    <mergeCell ref="F4:G4"/>
    <mergeCell ref="A16:I16"/>
    <mergeCell ref="D7:D10"/>
    <mergeCell ref="D11:D12"/>
    <mergeCell ref="C7:C12"/>
    <mergeCell ref="B7:B12"/>
    <mergeCell ref="A7:A12"/>
    <mergeCell ref="J7:J12"/>
    <mergeCell ref="L7:L12"/>
    <mergeCell ref="K7:K12"/>
    <mergeCell ref="A6:P6"/>
    <mergeCell ref="M7:M12"/>
    <mergeCell ref="N7:N12"/>
    <mergeCell ref="O7:O12"/>
    <mergeCell ref="P7:P12"/>
    <mergeCell ref="Q7:Q12"/>
  </mergeCells>
  <printOptions horizontalCentered="1"/>
  <pageMargins left="0.25" right="0.25" top="0.75" bottom="0.75" header="0.3" footer="0.3"/>
  <pageSetup paperSize="258" scale="60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64"/>
  <sheetViews>
    <sheetView tabSelected="1" view="pageBreakPreview" zoomScale="80" zoomScaleNormal="90" zoomScaleSheetLayoutView="80" workbookViewId="0">
      <pane ySplit="1965" topLeftCell="A115" activePane="bottomLeft"/>
      <selection activeCell="N4" sqref="N1:N1048576"/>
      <selection pane="bottomLeft" activeCell="B120" sqref="B120"/>
    </sheetView>
  </sheetViews>
  <sheetFormatPr defaultRowHeight="15" x14ac:dyDescent="0.25"/>
  <cols>
    <col min="1" max="1" width="3.7109375" style="294" customWidth="1"/>
    <col min="2" max="2" width="16.7109375" style="249" customWidth="1"/>
    <col min="3" max="3" width="21.85546875" style="207" customWidth="1"/>
    <col min="4" max="5" width="16.7109375" style="237" customWidth="1"/>
    <col min="6" max="6" width="5.7109375" style="16" customWidth="1"/>
    <col min="7" max="7" width="5.7109375" style="203" customWidth="1"/>
    <col min="8" max="9" width="17.7109375" style="204" customWidth="1"/>
    <col min="10" max="10" width="18.42578125" style="206" bestFit="1" customWidth="1"/>
    <col min="11" max="11" width="22.7109375" style="202" customWidth="1"/>
    <col min="12" max="12" width="12.7109375" style="208" customWidth="1"/>
    <col min="13" max="13" width="22.7109375" style="202" customWidth="1"/>
    <col min="14" max="14" width="22.7109375" style="205" customWidth="1"/>
    <col min="15" max="15" width="19.7109375" style="205" customWidth="1"/>
    <col min="16" max="16" width="15.7109375" style="305" customWidth="1"/>
    <col min="17" max="17" width="24" style="5" customWidth="1"/>
    <col min="18" max="16384" width="9.140625" style="5"/>
  </cols>
  <sheetData>
    <row r="1" spans="1:16" ht="30" customHeight="1" x14ac:dyDescent="0.25">
      <c r="A1" s="514" t="s">
        <v>871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</row>
    <row r="2" spans="1:16" ht="30" customHeight="1" x14ac:dyDescent="0.25">
      <c r="A2" s="514" t="s">
        <v>870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</row>
    <row r="3" spans="1:16" ht="15" customHeight="1" thickBot="1" x14ac:dyDescent="0.3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</row>
    <row r="4" spans="1:16" s="236" customFormat="1" ht="33" customHeight="1" thickBot="1" x14ac:dyDescent="0.3">
      <c r="A4" s="89" t="s">
        <v>4</v>
      </c>
      <c r="B4" s="20" t="s">
        <v>0</v>
      </c>
      <c r="C4" s="20" t="s">
        <v>1</v>
      </c>
      <c r="D4" s="20" t="s">
        <v>10</v>
      </c>
      <c r="E4" s="20" t="s">
        <v>121</v>
      </c>
      <c r="F4" s="406" t="s">
        <v>11</v>
      </c>
      <c r="G4" s="406"/>
      <c r="H4" s="22" t="s">
        <v>88</v>
      </c>
      <c r="I4" s="23" t="s">
        <v>12</v>
      </c>
      <c r="J4" s="22" t="s">
        <v>3</v>
      </c>
      <c r="K4" s="20" t="s">
        <v>122</v>
      </c>
      <c r="L4" s="20" t="s">
        <v>444</v>
      </c>
      <c r="M4" s="20" t="s">
        <v>5</v>
      </c>
      <c r="N4" s="20" t="s">
        <v>943</v>
      </c>
      <c r="O4" s="20" t="s">
        <v>397</v>
      </c>
      <c r="P4" s="21" t="s">
        <v>944</v>
      </c>
    </row>
    <row r="5" spans="1:16" s="2" customFormat="1" ht="60" customHeight="1" thickBot="1" x14ac:dyDescent="0.3">
      <c r="A5" s="322" t="s">
        <v>755</v>
      </c>
      <c r="B5" s="323" t="s">
        <v>763</v>
      </c>
      <c r="C5" s="324" t="s">
        <v>764</v>
      </c>
      <c r="D5" s="225" t="s">
        <v>757</v>
      </c>
      <c r="E5" s="225" t="s">
        <v>765</v>
      </c>
      <c r="F5" s="226">
        <v>1</v>
      </c>
      <c r="G5" s="325" t="s">
        <v>77</v>
      </c>
      <c r="H5" s="227">
        <v>199700000</v>
      </c>
      <c r="I5" s="227">
        <v>199700000</v>
      </c>
      <c r="J5" s="326">
        <v>199700000</v>
      </c>
      <c r="K5" s="225" t="s">
        <v>770</v>
      </c>
      <c r="L5" s="228" t="s">
        <v>830</v>
      </c>
      <c r="M5" s="225" t="s">
        <v>831</v>
      </c>
      <c r="N5" s="229"/>
      <c r="O5" s="230"/>
      <c r="P5" s="303"/>
    </row>
    <row r="6" spans="1:16" s="2" customFormat="1" ht="15.75" thickBot="1" x14ac:dyDescent="0.3">
      <c r="A6" s="561"/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3"/>
    </row>
    <row r="7" spans="1:16" s="2" customFormat="1" ht="60" customHeight="1" thickBot="1" x14ac:dyDescent="0.3">
      <c r="A7" s="322" t="s">
        <v>761</v>
      </c>
      <c r="B7" s="323" t="s">
        <v>756</v>
      </c>
      <c r="C7" s="324" t="s">
        <v>829</v>
      </c>
      <c r="D7" s="225" t="s">
        <v>757</v>
      </c>
      <c r="E7" s="225" t="s">
        <v>865</v>
      </c>
      <c r="F7" s="226">
        <v>1</v>
      </c>
      <c r="G7" s="325" t="s">
        <v>77</v>
      </c>
      <c r="H7" s="227">
        <v>185550000</v>
      </c>
      <c r="I7" s="227">
        <v>185550000</v>
      </c>
      <c r="J7" s="326">
        <v>185550000</v>
      </c>
      <c r="K7" s="225" t="s">
        <v>760</v>
      </c>
      <c r="L7" s="228" t="s">
        <v>759</v>
      </c>
      <c r="M7" s="225" t="s">
        <v>758</v>
      </c>
      <c r="N7" s="229" t="s">
        <v>1015</v>
      </c>
      <c r="O7" s="230" t="s">
        <v>1016</v>
      </c>
      <c r="P7" s="327" t="s">
        <v>558</v>
      </c>
    </row>
    <row r="8" spans="1:16" s="2" customFormat="1" ht="15.75" thickBot="1" x14ac:dyDescent="0.3">
      <c r="A8" s="561" t="s">
        <v>1017</v>
      </c>
      <c r="B8" s="583"/>
      <c r="C8" s="583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583"/>
      <c r="P8" s="584"/>
    </row>
    <row r="9" spans="1:16" s="2" customFormat="1" ht="45" customHeight="1" thickBot="1" x14ac:dyDescent="0.3">
      <c r="A9" s="322" t="s">
        <v>762</v>
      </c>
      <c r="B9" s="323" t="s">
        <v>782</v>
      </c>
      <c r="C9" s="324" t="s">
        <v>783</v>
      </c>
      <c r="D9" s="225" t="s">
        <v>76</v>
      </c>
      <c r="E9" s="225" t="s">
        <v>430</v>
      </c>
      <c r="F9" s="226">
        <v>2639</v>
      </c>
      <c r="G9" s="325" t="s">
        <v>77</v>
      </c>
      <c r="H9" s="227">
        <f>J9/F9</f>
        <v>97053.808260704813</v>
      </c>
      <c r="I9" s="227">
        <f>J9</f>
        <v>256125000</v>
      </c>
      <c r="J9" s="326">
        <v>256125000</v>
      </c>
      <c r="K9" s="225" t="s">
        <v>784</v>
      </c>
      <c r="L9" s="228" t="s">
        <v>868</v>
      </c>
      <c r="M9" s="225" t="s">
        <v>869</v>
      </c>
      <c r="N9" s="229" t="s">
        <v>1052</v>
      </c>
      <c r="O9" s="230" t="s">
        <v>1018</v>
      </c>
      <c r="P9" s="327" t="s">
        <v>558</v>
      </c>
    </row>
    <row r="10" spans="1:16" s="2" customFormat="1" ht="15" customHeight="1" thickBot="1" x14ac:dyDescent="0.3">
      <c r="A10" s="582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4"/>
    </row>
    <row r="11" spans="1:16" s="2" customFormat="1" ht="60" customHeight="1" x14ac:dyDescent="0.25">
      <c r="A11" s="567" t="s">
        <v>766</v>
      </c>
      <c r="B11" s="570" t="s">
        <v>910</v>
      </c>
      <c r="C11" s="315" t="s">
        <v>938</v>
      </c>
      <c r="D11" s="273" t="s">
        <v>757</v>
      </c>
      <c r="E11" s="273" t="s">
        <v>940</v>
      </c>
      <c r="F11" s="274">
        <v>45</v>
      </c>
      <c r="G11" s="78" t="s">
        <v>77</v>
      </c>
      <c r="H11" s="275">
        <f>I11/F11</f>
        <v>1111111.111111111</v>
      </c>
      <c r="I11" s="275">
        <v>50000000</v>
      </c>
      <c r="J11" s="316">
        <f>I11</f>
        <v>50000000</v>
      </c>
      <c r="K11" s="273" t="s">
        <v>936</v>
      </c>
      <c r="L11" s="276" t="s">
        <v>939</v>
      </c>
      <c r="M11" s="273" t="s">
        <v>1055</v>
      </c>
      <c r="N11" s="277"/>
      <c r="O11" s="278"/>
      <c r="P11" s="558"/>
    </row>
    <row r="12" spans="1:16" s="2" customFormat="1" ht="60" customHeight="1" x14ac:dyDescent="0.25">
      <c r="A12" s="568"/>
      <c r="B12" s="571"/>
      <c r="C12" s="310" t="s">
        <v>938</v>
      </c>
      <c r="D12" s="308" t="s">
        <v>112</v>
      </c>
      <c r="E12" s="308" t="s">
        <v>942</v>
      </c>
      <c r="F12" s="185">
        <v>1</v>
      </c>
      <c r="G12" s="309" t="s">
        <v>797</v>
      </c>
      <c r="H12" s="307">
        <f>700000+950000+1000000</f>
        <v>2650000</v>
      </c>
      <c r="I12" s="307">
        <v>2650000</v>
      </c>
      <c r="J12" s="314">
        <f>I12</f>
        <v>2650000</v>
      </c>
      <c r="K12" s="308" t="s">
        <v>937</v>
      </c>
      <c r="L12" s="208" t="s">
        <v>941</v>
      </c>
      <c r="M12" s="308" t="s">
        <v>1056</v>
      </c>
      <c r="N12" s="311"/>
      <c r="O12" s="312"/>
      <c r="P12" s="559"/>
    </row>
    <row r="13" spans="1:16" s="2" customFormat="1" ht="60" customHeight="1" thickBot="1" x14ac:dyDescent="0.3">
      <c r="A13" s="569"/>
      <c r="B13" s="572"/>
      <c r="C13" s="317" t="s">
        <v>965</v>
      </c>
      <c r="D13" s="222" t="s">
        <v>795</v>
      </c>
      <c r="E13" s="222" t="s">
        <v>967</v>
      </c>
      <c r="F13" s="223">
        <v>3</v>
      </c>
      <c r="G13" s="18" t="s">
        <v>22</v>
      </c>
      <c r="H13" s="224">
        <v>3900000</v>
      </c>
      <c r="I13" s="224">
        <v>3900000</v>
      </c>
      <c r="J13" s="318">
        <f>I13</f>
        <v>3900000</v>
      </c>
      <c r="K13" s="222" t="s">
        <v>966</v>
      </c>
      <c r="L13" s="319" t="s">
        <v>1053</v>
      </c>
      <c r="M13" s="222" t="s">
        <v>1054</v>
      </c>
      <c r="N13" s="320"/>
      <c r="O13" s="321"/>
      <c r="P13" s="560"/>
    </row>
    <row r="14" spans="1:16" ht="15.75" thickBot="1" x14ac:dyDescent="0.3">
      <c r="A14" s="328"/>
      <c r="B14" s="329"/>
      <c r="C14" s="330"/>
      <c r="D14" s="331"/>
      <c r="E14" s="331"/>
      <c r="F14" s="332"/>
      <c r="G14" s="333"/>
      <c r="H14" s="334"/>
      <c r="I14" s="334"/>
      <c r="J14" s="335"/>
      <c r="K14" s="331"/>
      <c r="L14" s="336"/>
      <c r="M14" s="331"/>
      <c r="N14" s="337"/>
      <c r="O14" s="337"/>
      <c r="P14" s="338"/>
    </row>
    <row r="15" spans="1:16" s="2" customFormat="1" ht="60" customHeight="1" thickBot="1" x14ac:dyDescent="0.3">
      <c r="A15" s="322" t="s">
        <v>768</v>
      </c>
      <c r="B15" s="323" t="s">
        <v>86</v>
      </c>
      <c r="C15" s="324" t="s">
        <v>929</v>
      </c>
      <c r="D15" s="225" t="s">
        <v>194</v>
      </c>
      <c r="E15" s="225" t="s">
        <v>931</v>
      </c>
      <c r="F15" s="226">
        <v>1</v>
      </c>
      <c r="G15" s="325" t="s">
        <v>22</v>
      </c>
      <c r="H15" s="227">
        <v>1300000</v>
      </c>
      <c r="I15" s="227">
        <v>1300000</v>
      </c>
      <c r="J15" s="326">
        <f>I15</f>
        <v>1300000</v>
      </c>
      <c r="K15" s="225" t="s">
        <v>930</v>
      </c>
      <c r="L15" s="228" t="s">
        <v>911</v>
      </c>
      <c r="M15" s="225" t="s">
        <v>914</v>
      </c>
      <c r="N15" s="229" t="s">
        <v>1019</v>
      </c>
      <c r="O15" s="230" t="s">
        <v>1023</v>
      </c>
      <c r="P15" s="327" t="s">
        <v>558</v>
      </c>
    </row>
    <row r="16" spans="1:16" ht="15.75" thickBot="1" x14ac:dyDescent="0.3">
      <c r="A16" s="582"/>
      <c r="B16" s="583"/>
      <c r="C16" s="583"/>
      <c r="D16" s="583"/>
      <c r="E16" s="583"/>
      <c r="F16" s="583"/>
      <c r="G16" s="583"/>
      <c r="H16" s="583"/>
      <c r="I16" s="583"/>
      <c r="J16" s="583"/>
      <c r="K16" s="583"/>
      <c r="L16" s="583"/>
      <c r="M16" s="583"/>
      <c r="N16" s="583"/>
      <c r="O16" s="583"/>
      <c r="P16" s="584"/>
    </row>
    <row r="17" spans="1:16" s="2" customFormat="1" ht="60" customHeight="1" thickBot="1" x14ac:dyDescent="0.3">
      <c r="A17" s="322" t="s">
        <v>774</v>
      </c>
      <c r="B17" s="323" t="s">
        <v>98</v>
      </c>
      <c r="C17" s="324" t="s">
        <v>932</v>
      </c>
      <c r="D17" s="225" t="s">
        <v>925</v>
      </c>
      <c r="E17" s="225" t="s">
        <v>934</v>
      </c>
      <c r="F17" s="226">
        <v>1</v>
      </c>
      <c r="G17" s="325" t="s">
        <v>797</v>
      </c>
      <c r="H17" s="227">
        <v>199865000</v>
      </c>
      <c r="I17" s="227">
        <v>199865000</v>
      </c>
      <c r="J17" s="326">
        <f>I17</f>
        <v>199865000</v>
      </c>
      <c r="K17" s="225" t="s">
        <v>935</v>
      </c>
      <c r="L17" s="228" t="s">
        <v>933</v>
      </c>
      <c r="M17" s="225" t="s">
        <v>915</v>
      </c>
      <c r="N17" s="229" t="s">
        <v>1020</v>
      </c>
      <c r="O17" s="230" t="s">
        <v>1021</v>
      </c>
      <c r="P17" s="327" t="s">
        <v>558</v>
      </c>
    </row>
    <row r="18" spans="1:16" ht="15.75" thickBot="1" x14ac:dyDescent="0.3">
      <c r="A18" s="582"/>
      <c r="B18" s="583"/>
      <c r="C18" s="583"/>
      <c r="D18" s="583"/>
      <c r="E18" s="583"/>
      <c r="F18" s="583"/>
      <c r="G18" s="583"/>
      <c r="H18" s="583"/>
      <c r="I18" s="583"/>
      <c r="J18" s="583"/>
      <c r="K18" s="583"/>
      <c r="L18" s="583"/>
      <c r="M18" s="583"/>
      <c r="N18" s="583"/>
      <c r="O18" s="583"/>
      <c r="P18" s="584"/>
    </row>
    <row r="19" spans="1:16" s="2" customFormat="1" ht="60" customHeight="1" thickBot="1" x14ac:dyDescent="0.3">
      <c r="A19" s="322" t="s">
        <v>775</v>
      </c>
      <c r="B19" s="323" t="s">
        <v>202</v>
      </c>
      <c r="C19" s="324" t="s">
        <v>772</v>
      </c>
      <c r="D19" s="225" t="s">
        <v>194</v>
      </c>
      <c r="E19" s="225" t="s">
        <v>773</v>
      </c>
      <c r="F19" s="226">
        <v>1</v>
      </c>
      <c r="G19" s="325" t="s">
        <v>22</v>
      </c>
      <c r="H19" s="227">
        <v>3850000</v>
      </c>
      <c r="I19" s="227">
        <v>3850000</v>
      </c>
      <c r="J19" s="326">
        <v>3850000</v>
      </c>
      <c r="K19" s="225" t="s">
        <v>771</v>
      </c>
      <c r="L19" s="228" t="s">
        <v>832</v>
      </c>
      <c r="M19" s="225" t="s">
        <v>833</v>
      </c>
      <c r="N19" s="229" t="s">
        <v>995</v>
      </c>
      <c r="O19" s="230" t="s">
        <v>1022</v>
      </c>
      <c r="P19" s="327" t="s">
        <v>558</v>
      </c>
    </row>
    <row r="20" spans="1:16" s="2" customFormat="1" ht="15" customHeight="1" thickBot="1" x14ac:dyDescent="0.3">
      <c r="A20" s="582"/>
      <c r="B20" s="583"/>
      <c r="C20" s="583"/>
      <c r="D20" s="583"/>
      <c r="E20" s="583"/>
      <c r="F20" s="583"/>
      <c r="G20" s="583"/>
      <c r="H20" s="583"/>
      <c r="I20" s="583"/>
      <c r="J20" s="583"/>
      <c r="K20" s="583"/>
      <c r="L20" s="583"/>
      <c r="M20" s="583"/>
      <c r="N20" s="583"/>
      <c r="O20" s="583"/>
      <c r="P20" s="584"/>
    </row>
    <row r="21" spans="1:16" s="2" customFormat="1" ht="60" customHeight="1" thickBot="1" x14ac:dyDescent="0.3">
      <c r="A21" s="322" t="s">
        <v>776</v>
      </c>
      <c r="B21" s="323" t="s">
        <v>912</v>
      </c>
      <c r="C21" s="324" t="s">
        <v>924</v>
      </c>
      <c r="D21" s="225" t="s">
        <v>925</v>
      </c>
      <c r="E21" s="225" t="s">
        <v>926</v>
      </c>
      <c r="F21" s="226">
        <v>1</v>
      </c>
      <c r="G21" s="325" t="s">
        <v>797</v>
      </c>
      <c r="H21" s="227">
        <f>310356000+8300000+10800000</f>
        <v>329456000</v>
      </c>
      <c r="I21" s="227">
        <v>329456000</v>
      </c>
      <c r="J21" s="326">
        <f>I21</f>
        <v>329456000</v>
      </c>
      <c r="K21" s="225" t="s">
        <v>927</v>
      </c>
      <c r="L21" s="228" t="s">
        <v>913</v>
      </c>
      <c r="M21" s="225" t="s">
        <v>928</v>
      </c>
      <c r="N21" s="229"/>
      <c r="O21" s="230"/>
      <c r="P21" s="303"/>
    </row>
    <row r="22" spans="1:16" ht="15.75" thickBot="1" x14ac:dyDescent="0.3">
      <c r="A22" s="582"/>
      <c r="B22" s="583"/>
      <c r="C22" s="583"/>
      <c r="D22" s="583"/>
      <c r="E22" s="583"/>
      <c r="F22" s="583"/>
      <c r="G22" s="583"/>
      <c r="H22" s="583"/>
      <c r="I22" s="583"/>
      <c r="J22" s="583"/>
      <c r="K22" s="583"/>
      <c r="L22" s="583"/>
      <c r="M22" s="583"/>
      <c r="N22" s="583"/>
      <c r="O22" s="583"/>
      <c r="P22" s="584"/>
    </row>
    <row r="23" spans="1:16" s="2" customFormat="1" ht="30" customHeight="1" x14ac:dyDescent="0.25">
      <c r="A23" s="567" t="s">
        <v>777</v>
      </c>
      <c r="B23" s="570" t="s">
        <v>779</v>
      </c>
      <c r="C23" s="578" t="s">
        <v>788</v>
      </c>
      <c r="D23" s="273" t="s">
        <v>76</v>
      </c>
      <c r="E23" s="273" t="s">
        <v>430</v>
      </c>
      <c r="F23" s="274">
        <v>5936</v>
      </c>
      <c r="G23" s="78" t="s">
        <v>77</v>
      </c>
      <c r="H23" s="275">
        <v>30867000</v>
      </c>
      <c r="I23" s="641">
        <f>SUM(H23:H30)</f>
        <v>8622467000</v>
      </c>
      <c r="J23" s="573">
        <f>SUM(I23:I40)</f>
        <v>11200767000</v>
      </c>
      <c r="K23" s="618" t="s">
        <v>789</v>
      </c>
      <c r="L23" s="642" t="s">
        <v>863</v>
      </c>
      <c r="M23" s="618" t="s">
        <v>908</v>
      </c>
      <c r="N23" s="617"/>
      <c r="O23" s="580"/>
      <c r="P23" s="564"/>
    </row>
    <row r="24" spans="1:16" s="2" customFormat="1" ht="30" customHeight="1" x14ac:dyDescent="0.25">
      <c r="A24" s="568"/>
      <c r="B24" s="571"/>
      <c r="C24" s="466"/>
      <c r="D24" s="308" t="s">
        <v>757</v>
      </c>
      <c r="E24" s="308" t="s">
        <v>791</v>
      </c>
      <c r="F24" s="185">
        <v>2221</v>
      </c>
      <c r="G24" s="309" t="s">
        <v>77</v>
      </c>
      <c r="H24" s="307">
        <v>7886700000</v>
      </c>
      <c r="I24" s="414"/>
      <c r="J24" s="574"/>
      <c r="K24" s="416"/>
      <c r="L24" s="588"/>
      <c r="M24" s="416"/>
      <c r="N24" s="465"/>
      <c r="O24" s="467"/>
      <c r="P24" s="565"/>
    </row>
    <row r="25" spans="1:16" s="2" customFormat="1" ht="30" customHeight="1" x14ac:dyDescent="0.25">
      <c r="A25" s="568"/>
      <c r="B25" s="571"/>
      <c r="C25" s="466"/>
      <c r="D25" s="308" t="s">
        <v>757</v>
      </c>
      <c r="E25" s="308" t="s">
        <v>790</v>
      </c>
      <c r="F25" s="185">
        <v>50</v>
      </c>
      <c r="G25" s="309" t="s">
        <v>77</v>
      </c>
      <c r="H25" s="307">
        <v>154100000</v>
      </c>
      <c r="I25" s="414"/>
      <c r="J25" s="574"/>
      <c r="K25" s="416"/>
      <c r="L25" s="588"/>
      <c r="M25" s="416"/>
      <c r="N25" s="465"/>
      <c r="O25" s="467"/>
      <c r="P25" s="565"/>
    </row>
    <row r="26" spans="1:16" s="2" customFormat="1" ht="30" customHeight="1" x14ac:dyDescent="0.25">
      <c r="A26" s="568"/>
      <c r="B26" s="571"/>
      <c r="C26" s="466"/>
      <c r="D26" s="308" t="s">
        <v>757</v>
      </c>
      <c r="E26" s="308" t="s">
        <v>792</v>
      </c>
      <c r="F26" s="185">
        <v>50</v>
      </c>
      <c r="G26" s="309" t="s">
        <v>77</v>
      </c>
      <c r="H26" s="307">
        <v>145500000</v>
      </c>
      <c r="I26" s="414"/>
      <c r="J26" s="574"/>
      <c r="K26" s="416"/>
      <c r="L26" s="588"/>
      <c r="M26" s="416"/>
      <c r="N26" s="465"/>
      <c r="O26" s="467"/>
      <c r="P26" s="565"/>
    </row>
    <row r="27" spans="1:16" s="2" customFormat="1" ht="30" customHeight="1" x14ac:dyDescent="0.25">
      <c r="A27" s="568"/>
      <c r="B27" s="571"/>
      <c r="C27" s="466"/>
      <c r="D27" s="308" t="s">
        <v>757</v>
      </c>
      <c r="E27" s="308" t="s">
        <v>793</v>
      </c>
      <c r="F27" s="185">
        <v>18</v>
      </c>
      <c r="G27" s="309" t="s">
        <v>77</v>
      </c>
      <c r="H27" s="307">
        <v>147300000</v>
      </c>
      <c r="I27" s="414"/>
      <c r="J27" s="574"/>
      <c r="K27" s="416"/>
      <c r="L27" s="588"/>
      <c r="M27" s="416"/>
      <c r="N27" s="465"/>
      <c r="O27" s="467"/>
      <c r="P27" s="565"/>
    </row>
    <row r="28" spans="1:16" s="2" customFormat="1" ht="30" customHeight="1" x14ac:dyDescent="0.25">
      <c r="A28" s="568"/>
      <c r="B28" s="571"/>
      <c r="C28" s="466"/>
      <c r="D28" s="308" t="s">
        <v>757</v>
      </c>
      <c r="E28" s="308" t="s">
        <v>107</v>
      </c>
      <c r="F28" s="185">
        <v>39</v>
      </c>
      <c r="G28" s="309" t="s">
        <v>77</v>
      </c>
      <c r="H28" s="307">
        <v>155500000</v>
      </c>
      <c r="I28" s="414"/>
      <c r="J28" s="574"/>
      <c r="K28" s="416"/>
      <c r="L28" s="588"/>
      <c r="M28" s="416"/>
      <c r="N28" s="465"/>
      <c r="O28" s="467"/>
      <c r="P28" s="565"/>
    </row>
    <row r="29" spans="1:16" s="2" customFormat="1" ht="30" customHeight="1" x14ac:dyDescent="0.25">
      <c r="A29" s="568"/>
      <c r="B29" s="571"/>
      <c r="C29" s="466"/>
      <c r="D29" s="308" t="s">
        <v>757</v>
      </c>
      <c r="E29" s="308" t="s">
        <v>794</v>
      </c>
      <c r="F29" s="185">
        <v>9</v>
      </c>
      <c r="G29" s="309" t="s">
        <v>77</v>
      </c>
      <c r="H29" s="307">
        <v>66700000</v>
      </c>
      <c r="I29" s="414"/>
      <c r="J29" s="574"/>
      <c r="K29" s="416"/>
      <c r="L29" s="588"/>
      <c r="M29" s="416"/>
      <c r="N29" s="465"/>
      <c r="O29" s="467"/>
      <c r="P29" s="565"/>
    </row>
    <row r="30" spans="1:16" s="2" customFormat="1" ht="30" customHeight="1" x14ac:dyDescent="0.25">
      <c r="A30" s="568"/>
      <c r="B30" s="571"/>
      <c r="C30" s="466"/>
      <c r="D30" s="308" t="s">
        <v>757</v>
      </c>
      <c r="E30" s="308" t="s">
        <v>798</v>
      </c>
      <c r="F30" s="185">
        <v>18</v>
      </c>
      <c r="G30" s="309" t="s">
        <v>77</v>
      </c>
      <c r="H30" s="307">
        <v>35800000</v>
      </c>
      <c r="I30" s="414"/>
      <c r="J30" s="574"/>
      <c r="K30" s="416"/>
      <c r="L30" s="588"/>
      <c r="M30" s="416"/>
      <c r="N30" s="465"/>
      <c r="O30" s="467"/>
      <c r="P30" s="565"/>
    </row>
    <row r="31" spans="1:16" s="2" customFormat="1" ht="30" customHeight="1" x14ac:dyDescent="0.25">
      <c r="A31" s="568"/>
      <c r="B31" s="571"/>
      <c r="C31" s="466"/>
      <c r="D31" s="308" t="s">
        <v>795</v>
      </c>
      <c r="E31" s="308" t="s">
        <v>796</v>
      </c>
      <c r="F31" s="185">
        <v>1</v>
      </c>
      <c r="G31" s="309" t="s">
        <v>797</v>
      </c>
      <c r="H31" s="307">
        <v>360000000</v>
      </c>
      <c r="I31" s="307">
        <v>360000000</v>
      </c>
      <c r="J31" s="574"/>
      <c r="K31" s="416"/>
      <c r="L31" s="588"/>
      <c r="M31" s="416"/>
      <c r="N31" s="465"/>
      <c r="O31" s="467"/>
      <c r="P31" s="565"/>
    </row>
    <row r="32" spans="1:16" s="2" customFormat="1" ht="30" customHeight="1" x14ac:dyDescent="0.25">
      <c r="A32" s="568"/>
      <c r="B32" s="571"/>
      <c r="C32" s="466"/>
      <c r="D32" s="308" t="s">
        <v>799</v>
      </c>
      <c r="E32" s="308" t="s">
        <v>800</v>
      </c>
      <c r="F32" s="185">
        <v>1</v>
      </c>
      <c r="G32" s="309" t="s">
        <v>797</v>
      </c>
      <c r="H32" s="307">
        <v>622800000</v>
      </c>
      <c r="I32" s="307">
        <v>622800000</v>
      </c>
      <c r="J32" s="574"/>
      <c r="K32" s="416"/>
      <c r="L32" s="588"/>
      <c r="M32" s="416"/>
      <c r="N32" s="465"/>
      <c r="O32" s="467"/>
      <c r="P32" s="565"/>
    </row>
    <row r="33" spans="1:16" s="2" customFormat="1" ht="30" customHeight="1" x14ac:dyDescent="0.25">
      <c r="A33" s="568"/>
      <c r="B33" s="571"/>
      <c r="C33" s="466"/>
      <c r="D33" s="308" t="s">
        <v>194</v>
      </c>
      <c r="E33" s="308" t="s">
        <v>546</v>
      </c>
      <c r="F33" s="185">
        <v>42</v>
      </c>
      <c r="G33" s="309" t="s">
        <v>22</v>
      </c>
      <c r="H33" s="307">
        <v>399500000</v>
      </c>
      <c r="I33" s="307">
        <v>399500000</v>
      </c>
      <c r="J33" s="574"/>
      <c r="K33" s="416"/>
      <c r="L33" s="588"/>
      <c r="M33" s="416"/>
      <c r="N33" s="465"/>
      <c r="O33" s="467"/>
      <c r="P33" s="565"/>
    </row>
    <row r="34" spans="1:16" s="2" customFormat="1" ht="30" customHeight="1" x14ac:dyDescent="0.25">
      <c r="A34" s="568"/>
      <c r="B34" s="571"/>
      <c r="C34" s="466"/>
      <c r="D34" s="308" t="s">
        <v>801</v>
      </c>
      <c r="E34" s="308" t="s">
        <v>802</v>
      </c>
      <c r="F34" s="185">
        <v>1</v>
      </c>
      <c r="G34" s="309" t="s">
        <v>797</v>
      </c>
      <c r="H34" s="307">
        <v>120000000</v>
      </c>
      <c r="I34" s="414">
        <f>SUM(H34:H40)</f>
        <v>1196000000</v>
      </c>
      <c r="J34" s="574"/>
      <c r="K34" s="416"/>
      <c r="L34" s="588"/>
      <c r="M34" s="416"/>
      <c r="N34" s="465"/>
      <c r="O34" s="467"/>
      <c r="P34" s="565"/>
    </row>
    <row r="35" spans="1:16" s="2" customFormat="1" ht="30" customHeight="1" x14ac:dyDescent="0.25">
      <c r="A35" s="568"/>
      <c r="B35" s="571"/>
      <c r="C35" s="466"/>
      <c r="D35" s="308" t="s">
        <v>801</v>
      </c>
      <c r="E35" s="308" t="s">
        <v>803</v>
      </c>
      <c r="F35" s="185">
        <v>1</v>
      </c>
      <c r="G35" s="309" t="s">
        <v>797</v>
      </c>
      <c r="H35" s="307">
        <v>81600000</v>
      </c>
      <c r="I35" s="414"/>
      <c r="J35" s="574"/>
      <c r="K35" s="416"/>
      <c r="L35" s="588"/>
      <c r="M35" s="416"/>
      <c r="N35" s="465"/>
      <c r="O35" s="467"/>
      <c r="P35" s="565"/>
    </row>
    <row r="36" spans="1:16" s="2" customFormat="1" ht="30" customHeight="1" x14ac:dyDescent="0.25">
      <c r="A36" s="568"/>
      <c r="B36" s="571"/>
      <c r="C36" s="466"/>
      <c r="D36" s="308" t="s">
        <v>801</v>
      </c>
      <c r="E36" s="308" t="s">
        <v>804</v>
      </c>
      <c r="F36" s="185">
        <v>1</v>
      </c>
      <c r="G36" s="309" t="s">
        <v>797</v>
      </c>
      <c r="H36" s="307">
        <v>334000000</v>
      </c>
      <c r="I36" s="414"/>
      <c r="J36" s="574"/>
      <c r="K36" s="416"/>
      <c r="L36" s="588"/>
      <c r="M36" s="416"/>
      <c r="N36" s="465"/>
      <c r="O36" s="467"/>
      <c r="P36" s="565"/>
    </row>
    <row r="37" spans="1:16" s="2" customFormat="1" ht="30" customHeight="1" x14ac:dyDescent="0.25">
      <c r="A37" s="568"/>
      <c r="B37" s="571"/>
      <c r="C37" s="466"/>
      <c r="D37" s="308" t="s">
        <v>801</v>
      </c>
      <c r="E37" s="308" t="s">
        <v>805</v>
      </c>
      <c r="F37" s="185">
        <v>1</v>
      </c>
      <c r="G37" s="309" t="s">
        <v>797</v>
      </c>
      <c r="H37" s="307">
        <v>96700000</v>
      </c>
      <c r="I37" s="414"/>
      <c r="J37" s="574"/>
      <c r="K37" s="416"/>
      <c r="L37" s="588"/>
      <c r="M37" s="416"/>
      <c r="N37" s="465"/>
      <c r="O37" s="467"/>
      <c r="P37" s="565"/>
    </row>
    <row r="38" spans="1:16" s="2" customFormat="1" ht="30" customHeight="1" x14ac:dyDescent="0.25">
      <c r="A38" s="568"/>
      <c r="B38" s="571"/>
      <c r="C38" s="466"/>
      <c r="D38" s="308" t="s">
        <v>801</v>
      </c>
      <c r="E38" s="308" t="s">
        <v>806</v>
      </c>
      <c r="F38" s="185">
        <v>1</v>
      </c>
      <c r="G38" s="309" t="s">
        <v>797</v>
      </c>
      <c r="H38" s="307">
        <v>414100000</v>
      </c>
      <c r="I38" s="414"/>
      <c r="J38" s="574"/>
      <c r="K38" s="416"/>
      <c r="L38" s="588"/>
      <c r="M38" s="416"/>
      <c r="N38" s="465"/>
      <c r="O38" s="467"/>
      <c r="P38" s="565"/>
    </row>
    <row r="39" spans="1:16" s="2" customFormat="1" ht="30" customHeight="1" x14ac:dyDescent="0.25">
      <c r="A39" s="568"/>
      <c r="B39" s="571"/>
      <c r="C39" s="466"/>
      <c r="D39" s="308" t="s">
        <v>801</v>
      </c>
      <c r="E39" s="308" t="s">
        <v>807</v>
      </c>
      <c r="F39" s="185">
        <v>1</v>
      </c>
      <c r="G39" s="309" t="s">
        <v>797</v>
      </c>
      <c r="H39" s="307">
        <v>84300000</v>
      </c>
      <c r="I39" s="414"/>
      <c r="J39" s="574"/>
      <c r="K39" s="416"/>
      <c r="L39" s="588"/>
      <c r="M39" s="416"/>
      <c r="N39" s="465"/>
      <c r="O39" s="467"/>
      <c r="P39" s="565"/>
    </row>
    <row r="40" spans="1:16" s="2" customFormat="1" ht="30" customHeight="1" thickBot="1" x14ac:dyDescent="0.3">
      <c r="A40" s="569"/>
      <c r="B40" s="572"/>
      <c r="C40" s="579"/>
      <c r="D40" s="222" t="s">
        <v>801</v>
      </c>
      <c r="E40" s="222" t="s">
        <v>808</v>
      </c>
      <c r="F40" s="223">
        <v>1</v>
      </c>
      <c r="G40" s="18" t="s">
        <v>797</v>
      </c>
      <c r="H40" s="224">
        <v>65300000</v>
      </c>
      <c r="I40" s="643"/>
      <c r="J40" s="575"/>
      <c r="K40" s="593"/>
      <c r="L40" s="616"/>
      <c r="M40" s="593"/>
      <c r="N40" s="592"/>
      <c r="O40" s="581"/>
      <c r="P40" s="566"/>
    </row>
    <row r="41" spans="1:16" s="2" customFormat="1" ht="15" customHeight="1" thickBot="1" x14ac:dyDescent="0.3">
      <c r="A41" s="582"/>
      <c r="B41" s="583"/>
      <c r="C41" s="583"/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3"/>
      <c r="O41" s="583"/>
      <c r="P41" s="584"/>
    </row>
    <row r="42" spans="1:16" s="2" customFormat="1" ht="30" customHeight="1" x14ac:dyDescent="0.25">
      <c r="A42" s="567" t="s">
        <v>809</v>
      </c>
      <c r="B42" s="570" t="s">
        <v>778</v>
      </c>
      <c r="C42" s="578" t="s">
        <v>817</v>
      </c>
      <c r="D42" s="273" t="s">
        <v>194</v>
      </c>
      <c r="E42" s="273" t="s">
        <v>819</v>
      </c>
      <c r="F42" s="274">
        <v>1</v>
      </c>
      <c r="G42" s="78" t="s">
        <v>22</v>
      </c>
      <c r="H42" s="275">
        <v>3400000</v>
      </c>
      <c r="I42" s="275">
        <f>F42*H42</f>
        <v>3400000</v>
      </c>
      <c r="J42" s="573">
        <f>SUM(I42:I46)</f>
        <v>49140000</v>
      </c>
      <c r="K42" s="618" t="s">
        <v>822</v>
      </c>
      <c r="L42" s="615" t="s">
        <v>862</v>
      </c>
      <c r="M42" s="618" t="s">
        <v>909</v>
      </c>
      <c r="N42" s="617"/>
      <c r="O42" s="580"/>
      <c r="P42" s="564"/>
    </row>
    <row r="43" spans="1:16" s="2" customFormat="1" ht="30" customHeight="1" x14ac:dyDescent="0.25">
      <c r="A43" s="568"/>
      <c r="B43" s="571"/>
      <c r="C43" s="466"/>
      <c r="D43" s="308" t="s">
        <v>799</v>
      </c>
      <c r="E43" s="308" t="s">
        <v>818</v>
      </c>
      <c r="F43" s="185">
        <v>3</v>
      </c>
      <c r="G43" s="309" t="s">
        <v>22</v>
      </c>
      <c r="H43" s="307">
        <v>7500000</v>
      </c>
      <c r="I43" s="307">
        <f>F43*H43</f>
        <v>22500000</v>
      </c>
      <c r="J43" s="574"/>
      <c r="K43" s="416"/>
      <c r="L43" s="588"/>
      <c r="M43" s="416"/>
      <c r="N43" s="465"/>
      <c r="O43" s="467"/>
      <c r="P43" s="565"/>
    </row>
    <row r="44" spans="1:16" s="2" customFormat="1" ht="30" customHeight="1" x14ac:dyDescent="0.25">
      <c r="A44" s="568"/>
      <c r="B44" s="571"/>
      <c r="C44" s="466"/>
      <c r="D44" s="308" t="s">
        <v>799</v>
      </c>
      <c r="E44" s="308" t="s">
        <v>818</v>
      </c>
      <c r="F44" s="185">
        <v>2</v>
      </c>
      <c r="G44" s="309" t="s">
        <v>22</v>
      </c>
      <c r="H44" s="307">
        <v>7700000</v>
      </c>
      <c r="I44" s="307">
        <f>F44*H44</f>
        <v>15400000</v>
      </c>
      <c r="J44" s="574"/>
      <c r="K44" s="416"/>
      <c r="L44" s="588"/>
      <c r="M44" s="416"/>
      <c r="N44" s="465"/>
      <c r="O44" s="467"/>
      <c r="P44" s="565"/>
    </row>
    <row r="45" spans="1:16" s="2" customFormat="1" ht="30" customHeight="1" x14ac:dyDescent="0.25">
      <c r="A45" s="568"/>
      <c r="B45" s="571"/>
      <c r="C45" s="466"/>
      <c r="D45" s="308" t="s">
        <v>799</v>
      </c>
      <c r="E45" s="308" t="s">
        <v>820</v>
      </c>
      <c r="F45" s="185">
        <v>2</v>
      </c>
      <c r="G45" s="309" t="s">
        <v>22</v>
      </c>
      <c r="H45" s="307">
        <v>2970000</v>
      </c>
      <c r="I45" s="307">
        <f>F45*H45</f>
        <v>5940000</v>
      </c>
      <c r="J45" s="574"/>
      <c r="K45" s="416"/>
      <c r="L45" s="588"/>
      <c r="M45" s="416"/>
      <c r="N45" s="465"/>
      <c r="O45" s="467"/>
      <c r="P45" s="565"/>
    </row>
    <row r="46" spans="1:16" s="2" customFormat="1" ht="30" customHeight="1" thickBot="1" x14ac:dyDescent="0.3">
      <c r="A46" s="569"/>
      <c r="B46" s="572"/>
      <c r="C46" s="579"/>
      <c r="D46" s="222" t="s">
        <v>799</v>
      </c>
      <c r="E46" s="222" t="s">
        <v>821</v>
      </c>
      <c r="F46" s="223">
        <v>1</v>
      </c>
      <c r="G46" s="18" t="s">
        <v>22</v>
      </c>
      <c r="H46" s="224">
        <v>1900000</v>
      </c>
      <c r="I46" s="224">
        <f>F46*H46</f>
        <v>1900000</v>
      </c>
      <c r="J46" s="575"/>
      <c r="K46" s="593"/>
      <c r="L46" s="616"/>
      <c r="M46" s="593"/>
      <c r="N46" s="592"/>
      <c r="O46" s="581"/>
      <c r="P46" s="566"/>
    </row>
    <row r="47" spans="1:16" s="2" customFormat="1" ht="30" customHeight="1" thickBot="1" x14ac:dyDescent="0.3">
      <c r="A47" s="612" t="s">
        <v>923</v>
      </c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13"/>
      <c r="P47" s="614"/>
    </row>
    <row r="48" spans="1:16" s="2" customFormat="1" ht="38.25" customHeight="1" x14ac:dyDescent="0.25">
      <c r="A48" s="600" t="s">
        <v>810</v>
      </c>
      <c r="B48" s="598" t="s">
        <v>767</v>
      </c>
      <c r="C48" s="596" t="s">
        <v>787</v>
      </c>
      <c r="D48" s="367" t="s">
        <v>76</v>
      </c>
      <c r="E48" s="367" t="s">
        <v>430</v>
      </c>
      <c r="F48" s="368">
        <v>5000</v>
      </c>
      <c r="G48" s="369" t="s">
        <v>77</v>
      </c>
      <c r="H48" s="370">
        <f>I48/F48</f>
        <v>104000</v>
      </c>
      <c r="I48" s="370">
        <v>520000000</v>
      </c>
      <c r="J48" s="602">
        <f>SUM(I48:I49)</f>
        <v>1007253200</v>
      </c>
      <c r="K48" s="604" t="s">
        <v>786</v>
      </c>
      <c r="L48" s="606"/>
      <c r="M48" s="604"/>
      <c r="N48" s="608"/>
      <c r="O48" s="576"/>
      <c r="P48" s="610" t="s">
        <v>1014</v>
      </c>
    </row>
    <row r="49" spans="1:16" s="2" customFormat="1" ht="38.25" customHeight="1" thickBot="1" x14ac:dyDescent="0.3">
      <c r="A49" s="601"/>
      <c r="B49" s="599"/>
      <c r="C49" s="597"/>
      <c r="D49" s="385" t="s">
        <v>76</v>
      </c>
      <c r="E49" s="385" t="s">
        <v>440</v>
      </c>
      <c r="F49" s="386">
        <v>2800</v>
      </c>
      <c r="G49" s="387" t="s">
        <v>77</v>
      </c>
      <c r="H49" s="388">
        <f>I49/F49</f>
        <v>174019</v>
      </c>
      <c r="I49" s="388">
        <v>487253200</v>
      </c>
      <c r="J49" s="603"/>
      <c r="K49" s="605"/>
      <c r="L49" s="607"/>
      <c r="M49" s="605"/>
      <c r="N49" s="609"/>
      <c r="O49" s="577"/>
      <c r="P49" s="611"/>
    </row>
    <row r="50" spans="1:16" s="2" customFormat="1" ht="15" customHeight="1" thickBot="1" x14ac:dyDescent="0.3">
      <c r="A50" s="582"/>
      <c r="B50" s="583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3"/>
      <c r="O50" s="583"/>
      <c r="P50" s="584"/>
    </row>
    <row r="51" spans="1:16" s="2" customFormat="1" ht="60" customHeight="1" thickBot="1" x14ac:dyDescent="0.3">
      <c r="A51" s="322" t="s">
        <v>811</v>
      </c>
      <c r="B51" s="323" t="s">
        <v>815</v>
      </c>
      <c r="C51" s="324" t="s">
        <v>816</v>
      </c>
      <c r="D51" s="225" t="s">
        <v>757</v>
      </c>
      <c r="E51" s="225" t="s">
        <v>107</v>
      </c>
      <c r="F51" s="226">
        <f>9.5*8</f>
        <v>76</v>
      </c>
      <c r="G51" s="325" t="s">
        <v>77</v>
      </c>
      <c r="H51" s="227">
        <f>I51/F51</f>
        <v>932724.84973684209</v>
      </c>
      <c r="I51" s="227">
        <v>70887088.579999998</v>
      </c>
      <c r="J51" s="326">
        <f>I51</f>
        <v>70887088.579999998</v>
      </c>
      <c r="K51" s="225" t="s">
        <v>823</v>
      </c>
      <c r="L51" s="228" t="s">
        <v>1033</v>
      </c>
      <c r="M51" s="225" t="s">
        <v>1060</v>
      </c>
      <c r="N51" s="225"/>
      <c r="O51" s="230"/>
      <c r="P51" s="339"/>
    </row>
    <row r="52" spans="1:16" s="2" customFormat="1" ht="15" customHeight="1" thickBot="1" x14ac:dyDescent="0.3">
      <c r="A52" s="561"/>
      <c r="B52" s="562"/>
      <c r="C52" s="562"/>
      <c r="D52" s="562"/>
      <c r="E52" s="562"/>
      <c r="F52" s="562"/>
      <c r="G52" s="562"/>
      <c r="H52" s="562"/>
      <c r="I52" s="562"/>
      <c r="J52" s="562"/>
      <c r="K52" s="562"/>
      <c r="L52" s="562"/>
      <c r="M52" s="562"/>
      <c r="N52" s="562"/>
      <c r="O52" s="562"/>
      <c r="P52" s="563"/>
    </row>
    <row r="53" spans="1:16" s="2" customFormat="1" ht="60" customHeight="1" thickBot="1" x14ac:dyDescent="0.3">
      <c r="A53" s="322" t="s">
        <v>813</v>
      </c>
      <c r="B53" s="323" t="s">
        <v>861</v>
      </c>
      <c r="C53" s="324" t="s">
        <v>864</v>
      </c>
      <c r="D53" s="225" t="s">
        <v>757</v>
      </c>
      <c r="E53" s="225" t="s">
        <v>866</v>
      </c>
      <c r="F53" s="226">
        <v>81</v>
      </c>
      <c r="G53" s="325" t="s">
        <v>77</v>
      </c>
      <c r="H53" s="227">
        <f>I53/F53</f>
        <v>3070245.6790123456</v>
      </c>
      <c r="I53" s="227">
        <v>248689900</v>
      </c>
      <c r="J53" s="326">
        <f>I53</f>
        <v>248689900</v>
      </c>
      <c r="K53" s="225" t="s">
        <v>867</v>
      </c>
      <c r="L53" s="228" t="s">
        <v>977</v>
      </c>
      <c r="M53" s="225" t="s">
        <v>978</v>
      </c>
      <c r="N53" s="229"/>
      <c r="O53" s="230"/>
      <c r="P53" s="303"/>
    </row>
    <row r="54" spans="1:16" s="2" customFormat="1" ht="15" customHeight="1" thickBot="1" x14ac:dyDescent="0.3">
      <c r="A54" s="582"/>
      <c r="B54" s="583"/>
      <c r="C54" s="583"/>
      <c r="D54" s="583"/>
      <c r="E54" s="583"/>
      <c r="F54" s="583"/>
      <c r="G54" s="583"/>
      <c r="H54" s="583"/>
      <c r="I54" s="583"/>
      <c r="J54" s="583"/>
      <c r="K54" s="583"/>
      <c r="L54" s="583"/>
      <c r="M54" s="583"/>
      <c r="N54" s="583"/>
      <c r="O54" s="583"/>
      <c r="P54" s="584"/>
    </row>
    <row r="55" spans="1:16" s="2" customFormat="1" ht="60" customHeight="1" thickBot="1" x14ac:dyDescent="0.3">
      <c r="A55" s="393" t="s">
        <v>812</v>
      </c>
      <c r="B55" s="345" t="s">
        <v>769</v>
      </c>
      <c r="C55" s="394" t="s">
        <v>785</v>
      </c>
      <c r="D55" s="395" t="s">
        <v>76</v>
      </c>
      <c r="E55" s="395" t="s">
        <v>430</v>
      </c>
      <c r="F55" s="396">
        <v>4500</v>
      </c>
      <c r="G55" s="397" t="s">
        <v>77</v>
      </c>
      <c r="H55" s="398">
        <f>J55/F55</f>
        <v>300000</v>
      </c>
      <c r="I55" s="398">
        <f>J55</f>
        <v>1350000000</v>
      </c>
      <c r="J55" s="399">
        <v>1350000000</v>
      </c>
      <c r="K55" s="395" t="s">
        <v>1090</v>
      </c>
      <c r="L55" s="400"/>
      <c r="M55" s="395"/>
      <c r="N55" s="401"/>
      <c r="O55" s="402"/>
      <c r="P55" s="403" t="s">
        <v>1014</v>
      </c>
    </row>
    <row r="56" spans="1:16" s="2" customFormat="1" ht="15" customHeight="1" thickBot="1" x14ac:dyDescent="0.3">
      <c r="A56" s="582"/>
      <c r="B56" s="583"/>
      <c r="C56" s="583"/>
      <c r="D56" s="583"/>
      <c r="E56" s="583"/>
      <c r="F56" s="583"/>
      <c r="G56" s="583"/>
      <c r="H56" s="583"/>
      <c r="I56" s="583"/>
      <c r="J56" s="583"/>
      <c r="K56" s="583"/>
      <c r="L56" s="583"/>
      <c r="M56" s="583"/>
      <c r="N56" s="583"/>
      <c r="O56" s="583"/>
      <c r="P56" s="584"/>
    </row>
    <row r="57" spans="1:16" s="2" customFormat="1" ht="60" customHeight="1" thickBot="1" x14ac:dyDescent="0.3">
      <c r="A57" s="322" t="s">
        <v>814</v>
      </c>
      <c r="B57" s="323" t="s">
        <v>992</v>
      </c>
      <c r="C57" s="324" t="s">
        <v>780</v>
      </c>
      <c r="D57" s="225" t="s">
        <v>76</v>
      </c>
      <c r="E57" s="225" t="s">
        <v>430</v>
      </c>
      <c r="F57" s="226">
        <v>9999</v>
      </c>
      <c r="G57" s="325" t="s">
        <v>77</v>
      </c>
      <c r="H57" s="227">
        <v>85000</v>
      </c>
      <c r="I57" s="227">
        <f>H57*F57</f>
        <v>849915000</v>
      </c>
      <c r="J57" s="326">
        <f>I57</f>
        <v>849915000</v>
      </c>
      <c r="K57" s="225" t="s">
        <v>781</v>
      </c>
      <c r="L57" s="228" t="s">
        <v>990</v>
      </c>
      <c r="M57" s="225" t="s">
        <v>1029</v>
      </c>
      <c r="N57" s="225"/>
      <c r="O57" s="341"/>
      <c r="P57" s="342"/>
    </row>
    <row r="58" spans="1:16" s="2" customFormat="1" ht="15" customHeight="1" thickBot="1" x14ac:dyDescent="0.3">
      <c r="A58" s="582"/>
      <c r="B58" s="583"/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83"/>
      <c r="P58" s="584"/>
    </row>
    <row r="59" spans="1:16" s="2" customFormat="1" ht="60" customHeight="1" thickBot="1" x14ac:dyDescent="0.3">
      <c r="A59" s="393" t="s">
        <v>916</v>
      </c>
      <c r="B59" s="345" t="s">
        <v>876</v>
      </c>
      <c r="C59" s="394" t="s">
        <v>903</v>
      </c>
      <c r="D59" s="395" t="s">
        <v>904</v>
      </c>
      <c r="E59" s="395" t="s">
        <v>905</v>
      </c>
      <c r="F59" s="396">
        <v>1</v>
      </c>
      <c r="G59" s="397" t="s">
        <v>22</v>
      </c>
      <c r="H59" s="398">
        <v>5160000</v>
      </c>
      <c r="I59" s="398">
        <v>5160000</v>
      </c>
      <c r="J59" s="399">
        <v>5160000</v>
      </c>
      <c r="K59" s="395" t="s">
        <v>906</v>
      </c>
      <c r="L59" s="400"/>
      <c r="M59" s="395"/>
      <c r="N59" s="401"/>
      <c r="O59" s="402"/>
      <c r="P59" s="404"/>
    </row>
    <row r="60" spans="1:16" s="2" customFormat="1" ht="15" customHeight="1" thickBot="1" x14ac:dyDescent="0.3">
      <c r="A60" s="582"/>
      <c r="B60" s="583"/>
      <c r="C60" s="583"/>
      <c r="D60" s="583"/>
      <c r="E60" s="583"/>
      <c r="F60" s="583"/>
      <c r="G60" s="583"/>
      <c r="H60" s="583"/>
      <c r="I60" s="583"/>
      <c r="J60" s="583"/>
      <c r="K60" s="583"/>
      <c r="L60" s="583"/>
      <c r="M60" s="583"/>
      <c r="N60" s="583"/>
      <c r="O60" s="583"/>
      <c r="P60" s="584"/>
    </row>
    <row r="61" spans="1:16" s="2" customFormat="1" ht="60" customHeight="1" thickBot="1" x14ac:dyDescent="0.3">
      <c r="A61" s="322" t="s">
        <v>917</v>
      </c>
      <c r="B61" s="323" t="s">
        <v>834</v>
      </c>
      <c r="C61" s="324" t="s">
        <v>855</v>
      </c>
      <c r="D61" s="225" t="s">
        <v>757</v>
      </c>
      <c r="E61" s="225" t="s">
        <v>856</v>
      </c>
      <c r="F61" s="226">
        <v>64</v>
      </c>
      <c r="G61" s="325" t="s">
        <v>77</v>
      </c>
      <c r="H61" s="227">
        <f>I61/F61</f>
        <v>1659485.65625</v>
      </c>
      <c r="I61" s="227">
        <v>106207082</v>
      </c>
      <c r="J61" s="326">
        <f>I61</f>
        <v>106207082</v>
      </c>
      <c r="K61" s="225" t="s">
        <v>857</v>
      </c>
      <c r="L61" s="228" t="s">
        <v>976</v>
      </c>
      <c r="M61" s="225" t="s">
        <v>979</v>
      </c>
      <c r="N61" s="229"/>
      <c r="O61" s="230"/>
      <c r="P61" s="303"/>
    </row>
    <row r="62" spans="1:16" s="2" customFormat="1" ht="15" customHeight="1" thickBot="1" x14ac:dyDescent="0.3">
      <c r="A62" s="582"/>
      <c r="B62" s="583"/>
      <c r="C62" s="583"/>
      <c r="D62" s="583"/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83"/>
      <c r="P62" s="584"/>
    </row>
    <row r="63" spans="1:16" s="2" customFormat="1" ht="60" customHeight="1" x14ac:dyDescent="0.25">
      <c r="A63" s="567" t="s">
        <v>918</v>
      </c>
      <c r="B63" s="570" t="s">
        <v>835</v>
      </c>
      <c r="C63" s="343" t="s">
        <v>854</v>
      </c>
      <c r="D63" s="273" t="s">
        <v>757</v>
      </c>
      <c r="E63" s="273" t="s">
        <v>841</v>
      </c>
      <c r="F63" s="274">
        <v>126</v>
      </c>
      <c r="G63" s="78" t="s">
        <v>77</v>
      </c>
      <c r="H63" s="275">
        <f>I63/F63</f>
        <v>1069000</v>
      </c>
      <c r="I63" s="275">
        <v>134694000</v>
      </c>
      <c r="J63" s="316">
        <f>I63</f>
        <v>134694000</v>
      </c>
      <c r="K63" s="273" t="s">
        <v>842</v>
      </c>
      <c r="L63" s="276" t="s">
        <v>975</v>
      </c>
      <c r="M63" s="273" t="s">
        <v>983</v>
      </c>
      <c r="N63" s="277"/>
      <c r="O63" s="278"/>
      <c r="P63" s="558"/>
    </row>
    <row r="64" spans="1:16" s="2" customFormat="1" ht="30" customHeight="1" x14ac:dyDescent="0.25">
      <c r="A64" s="568"/>
      <c r="B64" s="571"/>
      <c r="C64" s="625" t="s">
        <v>859</v>
      </c>
      <c r="D64" s="308" t="s">
        <v>799</v>
      </c>
      <c r="E64" s="308" t="s">
        <v>837</v>
      </c>
      <c r="F64" s="185">
        <v>1</v>
      </c>
      <c r="G64" s="309" t="s">
        <v>22</v>
      </c>
      <c r="H64" s="307">
        <v>6175000</v>
      </c>
      <c r="I64" s="307">
        <f>F64*H64</f>
        <v>6175000</v>
      </c>
      <c r="J64" s="574">
        <f>SUM(I64:I68)</f>
        <v>27175000</v>
      </c>
      <c r="K64" s="416" t="s">
        <v>843</v>
      </c>
      <c r="L64" s="588" t="s">
        <v>974</v>
      </c>
      <c r="M64" s="416" t="s">
        <v>984</v>
      </c>
      <c r="N64" s="465"/>
      <c r="O64" s="467"/>
      <c r="P64" s="559"/>
    </row>
    <row r="65" spans="1:16" s="2" customFormat="1" ht="30" customHeight="1" x14ac:dyDescent="0.25">
      <c r="A65" s="568"/>
      <c r="B65" s="571"/>
      <c r="C65" s="625"/>
      <c r="D65" s="308" t="s">
        <v>799</v>
      </c>
      <c r="E65" s="308" t="s">
        <v>838</v>
      </c>
      <c r="F65" s="185">
        <v>2</v>
      </c>
      <c r="G65" s="309" t="s">
        <v>22</v>
      </c>
      <c r="H65" s="307">
        <v>5300000</v>
      </c>
      <c r="I65" s="307">
        <f t="shared" ref="I65:I73" si="0">F65*H65</f>
        <v>10600000</v>
      </c>
      <c r="J65" s="574"/>
      <c r="K65" s="416"/>
      <c r="L65" s="588"/>
      <c r="M65" s="416"/>
      <c r="N65" s="465"/>
      <c r="O65" s="467"/>
      <c r="P65" s="559"/>
    </row>
    <row r="66" spans="1:16" s="2" customFormat="1" ht="30" customHeight="1" x14ac:dyDescent="0.25">
      <c r="A66" s="568"/>
      <c r="B66" s="571"/>
      <c r="C66" s="625"/>
      <c r="D66" s="308" t="s">
        <v>799</v>
      </c>
      <c r="E66" s="308" t="s">
        <v>839</v>
      </c>
      <c r="F66" s="185">
        <v>3</v>
      </c>
      <c r="G66" s="309" t="s">
        <v>22</v>
      </c>
      <c r="H66" s="307">
        <v>700000</v>
      </c>
      <c r="I66" s="307">
        <f t="shared" si="0"/>
        <v>2100000</v>
      </c>
      <c r="J66" s="574"/>
      <c r="K66" s="416"/>
      <c r="L66" s="588"/>
      <c r="M66" s="416"/>
      <c r="N66" s="465"/>
      <c r="O66" s="467"/>
      <c r="P66" s="559"/>
    </row>
    <row r="67" spans="1:16" s="2" customFormat="1" ht="30" customHeight="1" x14ac:dyDescent="0.25">
      <c r="A67" s="568"/>
      <c r="B67" s="571"/>
      <c r="C67" s="625"/>
      <c r="D67" s="308" t="s">
        <v>799</v>
      </c>
      <c r="E67" s="308" t="s">
        <v>840</v>
      </c>
      <c r="F67" s="185">
        <v>1</v>
      </c>
      <c r="G67" s="309" t="s">
        <v>22</v>
      </c>
      <c r="H67" s="307">
        <v>700000</v>
      </c>
      <c r="I67" s="307">
        <f t="shared" si="0"/>
        <v>700000</v>
      </c>
      <c r="J67" s="574"/>
      <c r="K67" s="416"/>
      <c r="L67" s="588"/>
      <c r="M67" s="416"/>
      <c r="N67" s="465"/>
      <c r="O67" s="467"/>
      <c r="P67" s="559"/>
    </row>
    <row r="68" spans="1:16" s="2" customFormat="1" ht="30" customHeight="1" x14ac:dyDescent="0.25">
      <c r="A68" s="568"/>
      <c r="B68" s="571"/>
      <c r="C68" s="625"/>
      <c r="D68" s="308" t="s">
        <v>799</v>
      </c>
      <c r="E68" s="308" t="s">
        <v>836</v>
      </c>
      <c r="F68" s="185">
        <v>1</v>
      </c>
      <c r="G68" s="309" t="s">
        <v>22</v>
      </c>
      <c r="H68" s="307">
        <v>7600000</v>
      </c>
      <c r="I68" s="307">
        <f t="shared" si="0"/>
        <v>7600000</v>
      </c>
      <c r="J68" s="574"/>
      <c r="K68" s="416"/>
      <c r="L68" s="588"/>
      <c r="M68" s="416"/>
      <c r="N68" s="465"/>
      <c r="O68" s="467"/>
      <c r="P68" s="559"/>
    </row>
    <row r="69" spans="1:16" s="2" customFormat="1" ht="30" customHeight="1" x14ac:dyDescent="0.25">
      <c r="A69" s="568"/>
      <c r="B69" s="571"/>
      <c r="C69" s="466" t="s">
        <v>844</v>
      </c>
      <c r="D69" s="308" t="s">
        <v>799</v>
      </c>
      <c r="E69" s="308" t="s">
        <v>845</v>
      </c>
      <c r="F69" s="185">
        <v>1</v>
      </c>
      <c r="G69" s="309" t="s">
        <v>22</v>
      </c>
      <c r="H69" s="307">
        <v>5200000</v>
      </c>
      <c r="I69" s="307">
        <f t="shared" si="0"/>
        <v>5200000</v>
      </c>
      <c r="J69" s="574">
        <f>SUM(I69:I71)</f>
        <v>18200000</v>
      </c>
      <c r="K69" s="416" t="s">
        <v>848</v>
      </c>
      <c r="L69" s="588" t="s">
        <v>971</v>
      </c>
      <c r="M69" s="416" t="s">
        <v>980</v>
      </c>
      <c r="N69" s="465"/>
      <c r="O69" s="467"/>
      <c r="P69" s="559"/>
    </row>
    <row r="70" spans="1:16" s="2" customFormat="1" ht="30" customHeight="1" x14ac:dyDescent="0.25">
      <c r="A70" s="568"/>
      <c r="B70" s="571"/>
      <c r="C70" s="466"/>
      <c r="D70" s="308" t="s">
        <v>194</v>
      </c>
      <c r="E70" s="308" t="s">
        <v>846</v>
      </c>
      <c r="F70" s="185">
        <v>2</v>
      </c>
      <c r="G70" s="309" t="s">
        <v>22</v>
      </c>
      <c r="H70" s="307">
        <v>4500000</v>
      </c>
      <c r="I70" s="307">
        <f t="shared" si="0"/>
        <v>9000000</v>
      </c>
      <c r="J70" s="574"/>
      <c r="K70" s="416"/>
      <c r="L70" s="588"/>
      <c r="M70" s="416"/>
      <c r="N70" s="465"/>
      <c r="O70" s="467"/>
      <c r="P70" s="559"/>
    </row>
    <row r="71" spans="1:16" s="2" customFormat="1" ht="30" customHeight="1" x14ac:dyDescent="0.25">
      <c r="A71" s="568"/>
      <c r="B71" s="571"/>
      <c r="C71" s="466"/>
      <c r="D71" s="308" t="s">
        <v>194</v>
      </c>
      <c r="E71" s="308" t="s">
        <v>847</v>
      </c>
      <c r="F71" s="185">
        <v>1</v>
      </c>
      <c r="G71" s="309" t="s">
        <v>22</v>
      </c>
      <c r="H71" s="307">
        <v>4000000</v>
      </c>
      <c r="I71" s="307">
        <f t="shared" si="0"/>
        <v>4000000</v>
      </c>
      <c r="J71" s="574"/>
      <c r="K71" s="416"/>
      <c r="L71" s="588"/>
      <c r="M71" s="416"/>
      <c r="N71" s="465"/>
      <c r="O71" s="467"/>
      <c r="P71" s="559"/>
    </row>
    <row r="72" spans="1:16" s="2" customFormat="1" ht="60" customHeight="1" x14ac:dyDescent="0.25">
      <c r="A72" s="568"/>
      <c r="B72" s="571"/>
      <c r="C72" s="310" t="s">
        <v>854</v>
      </c>
      <c r="D72" s="308" t="s">
        <v>194</v>
      </c>
      <c r="E72" s="308" t="s">
        <v>849</v>
      </c>
      <c r="F72" s="185">
        <v>2</v>
      </c>
      <c r="G72" s="309" t="s">
        <v>22</v>
      </c>
      <c r="H72" s="307">
        <v>3830000</v>
      </c>
      <c r="I72" s="307">
        <f t="shared" si="0"/>
        <v>7660000</v>
      </c>
      <c r="J72" s="314">
        <f>I72</f>
        <v>7660000</v>
      </c>
      <c r="K72" s="308" t="s">
        <v>850</v>
      </c>
      <c r="L72" s="208" t="s">
        <v>972</v>
      </c>
      <c r="M72" s="308" t="s">
        <v>981</v>
      </c>
      <c r="N72" s="311"/>
      <c r="O72" s="312"/>
      <c r="P72" s="559"/>
    </row>
    <row r="73" spans="1:16" s="2" customFormat="1" ht="60" customHeight="1" thickBot="1" x14ac:dyDescent="0.3">
      <c r="A73" s="569"/>
      <c r="B73" s="572"/>
      <c r="C73" s="317" t="s">
        <v>853</v>
      </c>
      <c r="D73" s="222" t="s">
        <v>194</v>
      </c>
      <c r="E73" s="222" t="s">
        <v>852</v>
      </c>
      <c r="F73" s="223">
        <v>3</v>
      </c>
      <c r="G73" s="18" t="s">
        <v>22</v>
      </c>
      <c r="H73" s="224">
        <v>4250000</v>
      </c>
      <c r="I73" s="224">
        <f t="shared" si="0"/>
        <v>12750000</v>
      </c>
      <c r="J73" s="318">
        <f>I73</f>
        <v>12750000</v>
      </c>
      <c r="K73" s="222" t="s">
        <v>851</v>
      </c>
      <c r="L73" s="319" t="s">
        <v>973</v>
      </c>
      <c r="M73" s="222" t="s">
        <v>982</v>
      </c>
      <c r="N73" s="320"/>
      <c r="O73" s="321"/>
      <c r="P73" s="560"/>
    </row>
    <row r="74" spans="1:16" s="2" customFormat="1" ht="15" customHeight="1" thickBot="1" x14ac:dyDescent="0.3">
      <c r="A74" s="582"/>
      <c r="B74" s="583"/>
      <c r="C74" s="583"/>
      <c r="D74" s="583"/>
      <c r="E74" s="583"/>
      <c r="F74" s="583"/>
      <c r="G74" s="583"/>
      <c r="H74" s="583"/>
      <c r="I74" s="583"/>
      <c r="J74" s="583"/>
      <c r="K74" s="583"/>
      <c r="L74" s="583"/>
      <c r="M74" s="583"/>
      <c r="N74" s="583"/>
      <c r="O74" s="583"/>
      <c r="P74" s="584"/>
    </row>
    <row r="75" spans="1:16" s="2" customFormat="1" ht="30" customHeight="1" x14ac:dyDescent="0.25">
      <c r="A75" s="600" t="s">
        <v>919</v>
      </c>
      <c r="B75" s="598" t="s">
        <v>875</v>
      </c>
      <c r="C75" s="366" t="s">
        <v>879</v>
      </c>
      <c r="D75" s="367" t="s">
        <v>877</v>
      </c>
      <c r="E75" s="367" t="s">
        <v>880</v>
      </c>
      <c r="F75" s="368">
        <v>1</v>
      </c>
      <c r="G75" s="369" t="s">
        <v>22</v>
      </c>
      <c r="H75" s="370"/>
      <c r="I75" s="370"/>
      <c r="J75" s="371"/>
      <c r="K75" s="367"/>
      <c r="L75" s="372"/>
      <c r="M75" s="367"/>
      <c r="N75" s="373"/>
      <c r="O75" s="374"/>
      <c r="P75" s="634"/>
    </row>
    <row r="76" spans="1:16" s="2" customFormat="1" ht="30" customHeight="1" x14ac:dyDescent="0.25">
      <c r="A76" s="639"/>
      <c r="B76" s="640"/>
      <c r="C76" s="375" t="s">
        <v>882</v>
      </c>
      <c r="D76" s="376" t="s">
        <v>878</v>
      </c>
      <c r="E76" s="376" t="s">
        <v>881</v>
      </c>
      <c r="F76" s="377">
        <v>1</v>
      </c>
      <c r="G76" s="378" t="s">
        <v>22</v>
      </c>
      <c r="H76" s="379"/>
      <c r="I76" s="379"/>
      <c r="J76" s="380"/>
      <c r="K76" s="376"/>
      <c r="L76" s="381"/>
      <c r="M76" s="376"/>
      <c r="N76" s="382"/>
      <c r="O76" s="383"/>
      <c r="P76" s="635"/>
    </row>
    <row r="77" spans="1:16" s="2" customFormat="1" ht="30" customHeight="1" x14ac:dyDescent="0.25">
      <c r="A77" s="639"/>
      <c r="B77" s="640"/>
      <c r="C77" s="375" t="s">
        <v>884</v>
      </c>
      <c r="D77" s="376" t="s">
        <v>194</v>
      </c>
      <c r="E77" s="376" t="s">
        <v>883</v>
      </c>
      <c r="F77" s="377">
        <v>1</v>
      </c>
      <c r="G77" s="378" t="s">
        <v>22</v>
      </c>
      <c r="H77" s="379"/>
      <c r="I77" s="379"/>
      <c r="J77" s="380"/>
      <c r="K77" s="376"/>
      <c r="L77" s="381"/>
      <c r="M77" s="376"/>
      <c r="N77" s="382"/>
      <c r="O77" s="383"/>
      <c r="P77" s="635"/>
    </row>
    <row r="78" spans="1:16" s="2" customFormat="1" ht="30" customHeight="1" x14ac:dyDescent="0.25">
      <c r="A78" s="639"/>
      <c r="B78" s="640"/>
      <c r="C78" s="375" t="s">
        <v>882</v>
      </c>
      <c r="D78" s="376" t="s">
        <v>194</v>
      </c>
      <c r="E78" s="376" t="s">
        <v>546</v>
      </c>
      <c r="F78" s="377">
        <v>1</v>
      </c>
      <c r="G78" s="378" t="s">
        <v>22</v>
      </c>
      <c r="H78" s="379"/>
      <c r="I78" s="379"/>
      <c r="J78" s="380"/>
      <c r="K78" s="376"/>
      <c r="L78" s="381"/>
      <c r="M78" s="376"/>
      <c r="N78" s="382"/>
      <c r="O78" s="383"/>
      <c r="P78" s="635"/>
    </row>
    <row r="79" spans="1:16" s="2" customFormat="1" ht="30" customHeight="1" x14ac:dyDescent="0.25">
      <c r="A79" s="639"/>
      <c r="B79" s="640"/>
      <c r="C79" s="375" t="s">
        <v>882</v>
      </c>
      <c r="D79" s="376" t="s">
        <v>194</v>
      </c>
      <c r="E79" s="376" t="s">
        <v>546</v>
      </c>
      <c r="F79" s="377">
        <v>1</v>
      </c>
      <c r="G79" s="378" t="s">
        <v>22</v>
      </c>
      <c r="H79" s="379"/>
      <c r="I79" s="379"/>
      <c r="J79" s="380"/>
      <c r="K79" s="376"/>
      <c r="L79" s="381"/>
      <c r="M79" s="376"/>
      <c r="N79" s="382"/>
      <c r="O79" s="383"/>
      <c r="P79" s="635"/>
    </row>
    <row r="80" spans="1:16" s="2" customFormat="1" ht="30" customHeight="1" x14ac:dyDescent="0.25">
      <c r="A80" s="639"/>
      <c r="B80" s="640"/>
      <c r="C80" s="375" t="s">
        <v>882</v>
      </c>
      <c r="D80" s="376" t="s">
        <v>194</v>
      </c>
      <c r="E80" s="376" t="s">
        <v>546</v>
      </c>
      <c r="F80" s="377">
        <v>1</v>
      </c>
      <c r="G80" s="378" t="s">
        <v>22</v>
      </c>
      <c r="H80" s="379"/>
      <c r="I80" s="379"/>
      <c r="J80" s="380"/>
      <c r="K80" s="376"/>
      <c r="L80" s="381"/>
      <c r="M80" s="376"/>
      <c r="N80" s="382"/>
      <c r="O80" s="383"/>
      <c r="P80" s="635"/>
    </row>
    <row r="81" spans="1:16" s="2" customFormat="1" ht="30" customHeight="1" x14ac:dyDescent="0.25">
      <c r="A81" s="639"/>
      <c r="B81" s="640"/>
      <c r="C81" s="375" t="s">
        <v>885</v>
      </c>
      <c r="D81" s="376" t="s">
        <v>194</v>
      </c>
      <c r="E81" s="376" t="s">
        <v>546</v>
      </c>
      <c r="F81" s="377">
        <v>1</v>
      </c>
      <c r="G81" s="378" t="s">
        <v>22</v>
      </c>
      <c r="H81" s="379"/>
      <c r="I81" s="379"/>
      <c r="J81" s="380"/>
      <c r="K81" s="376"/>
      <c r="L81" s="381"/>
      <c r="M81" s="376"/>
      <c r="N81" s="382"/>
      <c r="O81" s="383"/>
      <c r="P81" s="635"/>
    </row>
    <row r="82" spans="1:16" s="2" customFormat="1" ht="30" customHeight="1" x14ac:dyDescent="0.25">
      <c r="A82" s="639"/>
      <c r="B82" s="640"/>
      <c r="C82" s="375" t="s">
        <v>886</v>
      </c>
      <c r="D82" s="376" t="s">
        <v>194</v>
      </c>
      <c r="E82" s="376" t="s">
        <v>546</v>
      </c>
      <c r="F82" s="377">
        <v>1</v>
      </c>
      <c r="G82" s="378" t="s">
        <v>22</v>
      </c>
      <c r="H82" s="379"/>
      <c r="I82" s="379"/>
      <c r="J82" s="380"/>
      <c r="K82" s="376"/>
      <c r="L82" s="381"/>
      <c r="M82" s="376"/>
      <c r="N82" s="382"/>
      <c r="O82" s="383"/>
      <c r="P82" s="635"/>
    </row>
    <row r="83" spans="1:16" s="2" customFormat="1" ht="30" customHeight="1" x14ac:dyDescent="0.25">
      <c r="A83" s="639"/>
      <c r="B83" s="640"/>
      <c r="C83" s="375" t="s">
        <v>886</v>
      </c>
      <c r="D83" s="376" t="s">
        <v>194</v>
      </c>
      <c r="E83" s="376" t="s">
        <v>546</v>
      </c>
      <c r="F83" s="377">
        <v>1</v>
      </c>
      <c r="G83" s="378" t="s">
        <v>22</v>
      </c>
      <c r="H83" s="379"/>
      <c r="I83" s="379"/>
      <c r="J83" s="380"/>
      <c r="K83" s="376"/>
      <c r="L83" s="381"/>
      <c r="M83" s="376"/>
      <c r="N83" s="382"/>
      <c r="O83" s="383"/>
      <c r="P83" s="635"/>
    </row>
    <row r="84" spans="1:16" s="2" customFormat="1" ht="30" customHeight="1" x14ac:dyDescent="0.25">
      <c r="A84" s="639"/>
      <c r="B84" s="640"/>
      <c r="C84" s="375" t="s">
        <v>887</v>
      </c>
      <c r="D84" s="376" t="s">
        <v>194</v>
      </c>
      <c r="E84" s="376" t="s">
        <v>546</v>
      </c>
      <c r="F84" s="377">
        <v>1</v>
      </c>
      <c r="G84" s="378" t="s">
        <v>22</v>
      </c>
      <c r="H84" s="379"/>
      <c r="I84" s="379"/>
      <c r="J84" s="380"/>
      <c r="K84" s="376"/>
      <c r="L84" s="381"/>
      <c r="M84" s="376"/>
      <c r="N84" s="382"/>
      <c r="O84" s="383"/>
      <c r="P84" s="635"/>
    </row>
    <row r="85" spans="1:16" s="2" customFormat="1" ht="30" customHeight="1" x14ac:dyDescent="0.25">
      <c r="A85" s="639"/>
      <c r="B85" s="640"/>
      <c r="C85" s="375" t="s">
        <v>888</v>
      </c>
      <c r="D85" s="376" t="s">
        <v>194</v>
      </c>
      <c r="E85" s="376" t="s">
        <v>546</v>
      </c>
      <c r="F85" s="377">
        <v>1</v>
      </c>
      <c r="G85" s="378" t="s">
        <v>22</v>
      </c>
      <c r="H85" s="379"/>
      <c r="I85" s="379"/>
      <c r="J85" s="380"/>
      <c r="K85" s="376"/>
      <c r="L85" s="381"/>
      <c r="M85" s="376"/>
      <c r="N85" s="382"/>
      <c r="O85" s="383"/>
      <c r="P85" s="635"/>
    </row>
    <row r="86" spans="1:16" s="2" customFormat="1" ht="30" customHeight="1" x14ac:dyDescent="0.25">
      <c r="A86" s="639"/>
      <c r="B86" s="640"/>
      <c r="C86" s="375" t="s">
        <v>889</v>
      </c>
      <c r="D86" s="376" t="s">
        <v>194</v>
      </c>
      <c r="E86" s="376" t="s">
        <v>546</v>
      </c>
      <c r="F86" s="377">
        <v>1</v>
      </c>
      <c r="G86" s="378" t="s">
        <v>22</v>
      </c>
      <c r="H86" s="379"/>
      <c r="I86" s="379"/>
      <c r="J86" s="380"/>
      <c r="K86" s="376"/>
      <c r="L86" s="381"/>
      <c r="M86" s="376"/>
      <c r="N86" s="382"/>
      <c r="O86" s="383"/>
      <c r="P86" s="635"/>
    </row>
    <row r="87" spans="1:16" s="2" customFormat="1" ht="30" customHeight="1" x14ac:dyDescent="0.25">
      <c r="A87" s="639"/>
      <c r="B87" s="640"/>
      <c r="C87" s="375" t="s">
        <v>890</v>
      </c>
      <c r="D87" s="376" t="s">
        <v>194</v>
      </c>
      <c r="E87" s="376" t="s">
        <v>546</v>
      </c>
      <c r="F87" s="377">
        <v>1</v>
      </c>
      <c r="G87" s="378" t="s">
        <v>22</v>
      </c>
      <c r="H87" s="379"/>
      <c r="I87" s="379"/>
      <c r="J87" s="380"/>
      <c r="K87" s="376"/>
      <c r="L87" s="381"/>
      <c r="M87" s="376"/>
      <c r="N87" s="382"/>
      <c r="O87" s="383"/>
      <c r="P87" s="635"/>
    </row>
    <row r="88" spans="1:16" s="2" customFormat="1" ht="30" customHeight="1" x14ac:dyDescent="0.25">
      <c r="A88" s="639"/>
      <c r="B88" s="640"/>
      <c r="C88" s="375" t="s">
        <v>884</v>
      </c>
      <c r="D88" s="376" t="s">
        <v>194</v>
      </c>
      <c r="E88" s="376" t="s">
        <v>546</v>
      </c>
      <c r="F88" s="377">
        <v>1</v>
      </c>
      <c r="G88" s="378" t="s">
        <v>22</v>
      </c>
      <c r="H88" s="379"/>
      <c r="I88" s="379"/>
      <c r="J88" s="380"/>
      <c r="K88" s="376"/>
      <c r="L88" s="381"/>
      <c r="M88" s="376"/>
      <c r="N88" s="382"/>
      <c r="O88" s="383"/>
      <c r="P88" s="635"/>
    </row>
    <row r="89" spans="1:16" s="2" customFormat="1" ht="30" customHeight="1" x14ac:dyDescent="0.25">
      <c r="A89" s="639"/>
      <c r="B89" s="640"/>
      <c r="C89" s="375" t="s">
        <v>884</v>
      </c>
      <c r="D89" s="376" t="s">
        <v>194</v>
      </c>
      <c r="E89" s="376" t="s">
        <v>546</v>
      </c>
      <c r="F89" s="377">
        <v>1</v>
      </c>
      <c r="G89" s="378" t="s">
        <v>22</v>
      </c>
      <c r="H89" s="379"/>
      <c r="I89" s="379"/>
      <c r="J89" s="380"/>
      <c r="K89" s="376"/>
      <c r="L89" s="381"/>
      <c r="M89" s="376"/>
      <c r="N89" s="382"/>
      <c r="O89" s="383"/>
      <c r="P89" s="635"/>
    </row>
    <row r="90" spans="1:16" s="2" customFormat="1" ht="30" customHeight="1" x14ac:dyDescent="0.25">
      <c r="A90" s="639"/>
      <c r="B90" s="640"/>
      <c r="C90" s="375" t="s">
        <v>891</v>
      </c>
      <c r="D90" s="376" t="s">
        <v>194</v>
      </c>
      <c r="E90" s="376" t="s">
        <v>546</v>
      </c>
      <c r="F90" s="377">
        <v>1</v>
      </c>
      <c r="G90" s="378" t="s">
        <v>22</v>
      </c>
      <c r="H90" s="379"/>
      <c r="I90" s="379"/>
      <c r="J90" s="380"/>
      <c r="K90" s="376"/>
      <c r="L90" s="381"/>
      <c r="M90" s="376"/>
      <c r="N90" s="382"/>
      <c r="O90" s="383"/>
      <c r="P90" s="635"/>
    </row>
    <row r="91" spans="1:16" s="2" customFormat="1" ht="30" customHeight="1" x14ac:dyDescent="0.25">
      <c r="A91" s="639"/>
      <c r="B91" s="640"/>
      <c r="C91" s="375" t="s">
        <v>892</v>
      </c>
      <c r="D91" s="376" t="s">
        <v>194</v>
      </c>
      <c r="E91" s="376" t="s">
        <v>546</v>
      </c>
      <c r="F91" s="377">
        <v>1</v>
      </c>
      <c r="G91" s="378" t="s">
        <v>22</v>
      </c>
      <c r="H91" s="379"/>
      <c r="I91" s="379"/>
      <c r="J91" s="380"/>
      <c r="K91" s="376"/>
      <c r="L91" s="381"/>
      <c r="M91" s="376"/>
      <c r="N91" s="382"/>
      <c r="O91" s="383"/>
      <c r="P91" s="635"/>
    </row>
    <row r="92" spans="1:16" s="2" customFormat="1" ht="30" customHeight="1" x14ac:dyDescent="0.25">
      <c r="A92" s="639"/>
      <c r="B92" s="640"/>
      <c r="C92" s="375" t="s">
        <v>893</v>
      </c>
      <c r="D92" s="376" t="s">
        <v>194</v>
      </c>
      <c r="E92" s="376" t="s">
        <v>546</v>
      </c>
      <c r="F92" s="377">
        <v>1</v>
      </c>
      <c r="G92" s="378" t="s">
        <v>22</v>
      </c>
      <c r="H92" s="379"/>
      <c r="I92" s="379"/>
      <c r="J92" s="380"/>
      <c r="K92" s="376"/>
      <c r="L92" s="381"/>
      <c r="M92" s="376"/>
      <c r="N92" s="382"/>
      <c r="O92" s="383"/>
      <c r="P92" s="635"/>
    </row>
    <row r="93" spans="1:16" s="2" customFormat="1" ht="30" customHeight="1" x14ac:dyDescent="0.25">
      <c r="A93" s="639"/>
      <c r="B93" s="640"/>
      <c r="C93" s="375" t="s">
        <v>894</v>
      </c>
      <c r="D93" s="376" t="s">
        <v>194</v>
      </c>
      <c r="E93" s="376" t="s">
        <v>546</v>
      </c>
      <c r="F93" s="377">
        <v>1</v>
      </c>
      <c r="G93" s="378" t="s">
        <v>22</v>
      </c>
      <c r="H93" s="379"/>
      <c r="I93" s="379"/>
      <c r="J93" s="380"/>
      <c r="K93" s="376"/>
      <c r="L93" s="381"/>
      <c r="M93" s="376"/>
      <c r="N93" s="382"/>
      <c r="O93" s="383"/>
      <c r="P93" s="635"/>
    </row>
    <row r="94" spans="1:16" s="2" customFormat="1" ht="30" customHeight="1" x14ac:dyDescent="0.25">
      <c r="A94" s="639"/>
      <c r="B94" s="640"/>
      <c r="C94" s="375" t="s">
        <v>895</v>
      </c>
      <c r="D94" s="376" t="s">
        <v>194</v>
      </c>
      <c r="E94" s="376" t="s">
        <v>546</v>
      </c>
      <c r="F94" s="377">
        <v>1</v>
      </c>
      <c r="G94" s="378" t="s">
        <v>22</v>
      </c>
      <c r="H94" s="379"/>
      <c r="I94" s="379"/>
      <c r="J94" s="380"/>
      <c r="K94" s="376"/>
      <c r="L94" s="381"/>
      <c r="M94" s="376"/>
      <c r="N94" s="382"/>
      <c r="O94" s="383"/>
      <c r="P94" s="635"/>
    </row>
    <row r="95" spans="1:16" s="2" customFormat="1" ht="30" customHeight="1" x14ac:dyDescent="0.25">
      <c r="A95" s="639"/>
      <c r="B95" s="640"/>
      <c r="C95" s="375" t="s">
        <v>896</v>
      </c>
      <c r="D95" s="376" t="s">
        <v>194</v>
      </c>
      <c r="E95" s="376" t="s">
        <v>546</v>
      </c>
      <c r="F95" s="377">
        <v>1</v>
      </c>
      <c r="G95" s="378" t="s">
        <v>22</v>
      </c>
      <c r="H95" s="379"/>
      <c r="I95" s="379"/>
      <c r="J95" s="380"/>
      <c r="K95" s="376"/>
      <c r="L95" s="381"/>
      <c r="M95" s="376"/>
      <c r="N95" s="382"/>
      <c r="O95" s="383"/>
      <c r="P95" s="635"/>
    </row>
    <row r="96" spans="1:16" s="2" customFormat="1" ht="30" customHeight="1" x14ac:dyDescent="0.25">
      <c r="A96" s="639"/>
      <c r="B96" s="640"/>
      <c r="C96" s="375" t="s">
        <v>897</v>
      </c>
      <c r="D96" s="376" t="s">
        <v>194</v>
      </c>
      <c r="E96" s="376" t="s">
        <v>546</v>
      </c>
      <c r="F96" s="377">
        <v>1</v>
      </c>
      <c r="G96" s="378" t="s">
        <v>22</v>
      </c>
      <c r="H96" s="379"/>
      <c r="I96" s="379"/>
      <c r="J96" s="380"/>
      <c r="K96" s="376"/>
      <c r="L96" s="381"/>
      <c r="M96" s="376"/>
      <c r="N96" s="382"/>
      <c r="O96" s="383"/>
      <c r="P96" s="635"/>
    </row>
    <row r="97" spans="1:16" s="2" customFormat="1" ht="30" customHeight="1" x14ac:dyDescent="0.25">
      <c r="A97" s="639"/>
      <c r="B97" s="640"/>
      <c r="C97" s="375" t="s">
        <v>898</v>
      </c>
      <c r="D97" s="376" t="s">
        <v>194</v>
      </c>
      <c r="E97" s="376" t="s">
        <v>546</v>
      </c>
      <c r="F97" s="377">
        <v>1</v>
      </c>
      <c r="G97" s="378" t="s">
        <v>22</v>
      </c>
      <c r="H97" s="379"/>
      <c r="I97" s="379"/>
      <c r="J97" s="380"/>
      <c r="K97" s="376"/>
      <c r="L97" s="381"/>
      <c r="M97" s="376"/>
      <c r="N97" s="382"/>
      <c r="O97" s="383"/>
      <c r="P97" s="635"/>
    </row>
    <row r="98" spans="1:16" s="2" customFormat="1" ht="30" customHeight="1" x14ac:dyDescent="0.25">
      <c r="A98" s="639"/>
      <c r="B98" s="640"/>
      <c r="C98" s="375" t="s">
        <v>899</v>
      </c>
      <c r="D98" s="376" t="s">
        <v>194</v>
      </c>
      <c r="E98" s="376" t="s">
        <v>546</v>
      </c>
      <c r="F98" s="377">
        <v>1</v>
      </c>
      <c r="G98" s="378" t="s">
        <v>22</v>
      </c>
      <c r="H98" s="379"/>
      <c r="I98" s="379"/>
      <c r="J98" s="380"/>
      <c r="K98" s="376"/>
      <c r="L98" s="381"/>
      <c r="M98" s="376"/>
      <c r="N98" s="382"/>
      <c r="O98" s="383"/>
      <c r="P98" s="635"/>
    </row>
    <row r="99" spans="1:16" s="2" customFormat="1" ht="30" customHeight="1" x14ac:dyDescent="0.25">
      <c r="A99" s="639"/>
      <c r="B99" s="640"/>
      <c r="C99" s="375" t="s">
        <v>900</v>
      </c>
      <c r="D99" s="376" t="s">
        <v>194</v>
      </c>
      <c r="E99" s="376" t="s">
        <v>546</v>
      </c>
      <c r="F99" s="377">
        <v>1</v>
      </c>
      <c r="G99" s="378" t="s">
        <v>22</v>
      </c>
      <c r="H99" s="379"/>
      <c r="I99" s="379"/>
      <c r="J99" s="380"/>
      <c r="K99" s="376"/>
      <c r="L99" s="381"/>
      <c r="M99" s="376"/>
      <c r="N99" s="382"/>
      <c r="O99" s="383"/>
      <c r="P99" s="635"/>
    </row>
    <row r="100" spans="1:16" s="2" customFormat="1" ht="30" customHeight="1" x14ac:dyDescent="0.25">
      <c r="A100" s="639"/>
      <c r="B100" s="640"/>
      <c r="C100" s="375" t="s">
        <v>901</v>
      </c>
      <c r="D100" s="376" t="s">
        <v>194</v>
      </c>
      <c r="E100" s="376" t="s">
        <v>546</v>
      </c>
      <c r="F100" s="377">
        <v>1</v>
      </c>
      <c r="G100" s="378" t="s">
        <v>22</v>
      </c>
      <c r="H100" s="379"/>
      <c r="I100" s="379"/>
      <c r="J100" s="380"/>
      <c r="K100" s="376"/>
      <c r="L100" s="381"/>
      <c r="M100" s="376"/>
      <c r="N100" s="382"/>
      <c r="O100" s="383"/>
      <c r="P100" s="635"/>
    </row>
    <row r="101" spans="1:16" s="2" customFormat="1" ht="30" customHeight="1" thickBot="1" x14ac:dyDescent="0.3">
      <c r="A101" s="601"/>
      <c r="B101" s="599"/>
      <c r="C101" s="384" t="s">
        <v>902</v>
      </c>
      <c r="D101" s="385" t="s">
        <v>194</v>
      </c>
      <c r="E101" s="385" t="s">
        <v>546</v>
      </c>
      <c r="F101" s="386">
        <v>1</v>
      </c>
      <c r="G101" s="387" t="s">
        <v>22</v>
      </c>
      <c r="H101" s="388"/>
      <c r="I101" s="388"/>
      <c r="J101" s="389"/>
      <c r="K101" s="385"/>
      <c r="L101" s="390"/>
      <c r="M101" s="385"/>
      <c r="N101" s="391"/>
      <c r="O101" s="392"/>
      <c r="P101" s="636"/>
    </row>
    <row r="102" spans="1:16" ht="15.75" thickBot="1" x14ac:dyDescent="0.3">
      <c r="A102" s="582"/>
      <c r="B102" s="583"/>
      <c r="C102" s="583"/>
      <c r="D102" s="583"/>
      <c r="E102" s="583"/>
      <c r="F102" s="583"/>
      <c r="G102" s="583"/>
      <c r="H102" s="583"/>
      <c r="I102" s="583"/>
      <c r="J102" s="583"/>
      <c r="K102" s="583"/>
      <c r="L102" s="583"/>
      <c r="M102" s="583"/>
      <c r="N102" s="583"/>
      <c r="O102" s="583"/>
      <c r="P102" s="584"/>
    </row>
    <row r="103" spans="1:16" s="2" customFormat="1" ht="45" customHeight="1" x14ac:dyDescent="0.25">
      <c r="A103" s="567" t="s">
        <v>920</v>
      </c>
      <c r="B103" s="570" t="s">
        <v>858</v>
      </c>
      <c r="C103" s="315" t="s">
        <v>946</v>
      </c>
      <c r="D103" s="273" t="s">
        <v>194</v>
      </c>
      <c r="E103" s="273" t="s">
        <v>945</v>
      </c>
      <c r="F103" s="274">
        <v>1</v>
      </c>
      <c r="G103" s="78" t="s">
        <v>22</v>
      </c>
      <c r="H103" s="275">
        <v>2650000</v>
      </c>
      <c r="I103" s="275">
        <v>2650000</v>
      </c>
      <c r="J103" s="316">
        <v>2650000</v>
      </c>
      <c r="K103" s="273" t="s">
        <v>949</v>
      </c>
      <c r="L103" s="276" t="s">
        <v>1027</v>
      </c>
      <c r="M103" s="273" t="s">
        <v>1028</v>
      </c>
      <c r="N103" s="277"/>
      <c r="O103" s="278"/>
      <c r="P103" s="585"/>
    </row>
    <row r="104" spans="1:16" s="2" customFormat="1" ht="45" customHeight="1" x14ac:dyDescent="0.25">
      <c r="A104" s="568"/>
      <c r="B104" s="571"/>
      <c r="C104" s="310" t="s">
        <v>947</v>
      </c>
      <c r="D104" s="308" t="s">
        <v>194</v>
      </c>
      <c r="E104" s="308" t="s">
        <v>945</v>
      </c>
      <c r="F104" s="185">
        <v>2</v>
      </c>
      <c r="G104" s="309" t="s">
        <v>22</v>
      </c>
      <c r="H104" s="307">
        <v>2650000</v>
      </c>
      <c r="I104" s="307">
        <f>F104*H104</f>
        <v>5300000</v>
      </c>
      <c r="J104" s="314">
        <f>I104</f>
        <v>5300000</v>
      </c>
      <c r="K104" s="308" t="s">
        <v>948</v>
      </c>
      <c r="L104" s="208" t="s">
        <v>989</v>
      </c>
      <c r="M104" s="308" t="s">
        <v>1026</v>
      </c>
      <c r="N104" s="311"/>
      <c r="O104" s="312"/>
      <c r="P104" s="586"/>
    </row>
    <row r="105" spans="1:16" s="2" customFormat="1" ht="45" customHeight="1" x14ac:dyDescent="0.25">
      <c r="A105" s="568"/>
      <c r="B105" s="571"/>
      <c r="C105" s="310" t="s">
        <v>950</v>
      </c>
      <c r="D105" s="308" t="s">
        <v>112</v>
      </c>
      <c r="E105" s="308" t="s">
        <v>952</v>
      </c>
      <c r="F105" s="185">
        <v>1</v>
      </c>
      <c r="G105" s="309" t="s">
        <v>22</v>
      </c>
      <c r="H105" s="307">
        <v>5200000</v>
      </c>
      <c r="I105" s="307">
        <v>5200000</v>
      </c>
      <c r="J105" s="314">
        <v>5200000</v>
      </c>
      <c r="K105" s="308" t="s">
        <v>951</v>
      </c>
      <c r="L105" s="295" t="s">
        <v>1030</v>
      </c>
      <c r="M105" s="306" t="s">
        <v>1057</v>
      </c>
      <c r="N105" s="311"/>
      <c r="O105" s="312"/>
      <c r="P105" s="586"/>
    </row>
    <row r="106" spans="1:16" s="2" customFormat="1" ht="45" customHeight="1" x14ac:dyDescent="0.25">
      <c r="A106" s="568"/>
      <c r="B106" s="571"/>
      <c r="C106" s="310" t="s">
        <v>954</v>
      </c>
      <c r="D106" s="308" t="s">
        <v>194</v>
      </c>
      <c r="E106" s="308" t="s">
        <v>945</v>
      </c>
      <c r="F106" s="185">
        <v>1</v>
      </c>
      <c r="G106" s="309" t="s">
        <v>22</v>
      </c>
      <c r="H106" s="307">
        <v>2650000</v>
      </c>
      <c r="I106" s="307">
        <v>2650000</v>
      </c>
      <c r="J106" s="314">
        <v>2650000</v>
      </c>
      <c r="K106" s="308" t="s">
        <v>953</v>
      </c>
      <c r="L106" s="295" t="s">
        <v>1031</v>
      </c>
      <c r="M106" s="306" t="s">
        <v>1058</v>
      </c>
      <c r="N106" s="311"/>
      <c r="O106" s="312"/>
      <c r="P106" s="586"/>
    </row>
    <row r="107" spans="1:16" s="2" customFormat="1" ht="45" customHeight="1" x14ac:dyDescent="0.25">
      <c r="A107" s="568"/>
      <c r="B107" s="571"/>
      <c r="C107" s="310" t="s">
        <v>954</v>
      </c>
      <c r="D107" s="308" t="s">
        <v>757</v>
      </c>
      <c r="E107" s="308" t="s">
        <v>956</v>
      </c>
      <c r="F107" s="185">
        <v>567</v>
      </c>
      <c r="G107" s="309" t="s">
        <v>77</v>
      </c>
      <c r="H107" s="307">
        <v>700000</v>
      </c>
      <c r="I107" s="307">
        <f>F107*H107</f>
        <v>396900000</v>
      </c>
      <c r="J107" s="314">
        <f>I107</f>
        <v>396900000</v>
      </c>
      <c r="K107" s="308" t="s">
        <v>955</v>
      </c>
      <c r="L107" s="208" t="s">
        <v>988</v>
      </c>
      <c r="M107" s="308" t="s">
        <v>1024</v>
      </c>
      <c r="N107" s="311"/>
      <c r="O107" s="312"/>
      <c r="P107" s="586"/>
    </row>
    <row r="108" spans="1:16" s="2" customFormat="1" ht="30" customHeight="1" x14ac:dyDescent="0.25">
      <c r="A108" s="568"/>
      <c r="B108" s="571"/>
      <c r="C108" s="625" t="s">
        <v>957</v>
      </c>
      <c r="D108" s="308" t="s">
        <v>194</v>
      </c>
      <c r="E108" s="308" t="s">
        <v>945</v>
      </c>
      <c r="F108" s="185">
        <v>1</v>
      </c>
      <c r="G108" s="309" t="s">
        <v>22</v>
      </c>
      <c r="H108" s="307">
        <v>2650000</v>
      </c>
      <c r="I108" s="307">
        <v>2650000</v>
      </c>
      <c r="J108" s="574">
        <v>4325000</v>
      </c>
      <c r="K108" s="416" t="s">
        <v>958</v>
      </c>
      <c r="L108" s="588" t="s">
        <v>987</v>
      </c>
      <c r="M108" s="416" t="s">
        <v>1025</v>
      </c>
      <c r="N108" s="465"/>
      <c r="O108" s="467"/>
      <c r="P108" s="586"/>
    </row>
    <row r="109" spans="1:16" s="2" customFormat="1" ht="30" customHeight="1" x14ac:dyDescent="0.25">
      <c r="A109" s="568"/>
      <c r="B109" s="571"/>
      <c r="C109" s="625"/>
      <c r="D109" s="308" t="s">
        <v>112</v>
      </c>
      <c r="E109" s="308" t="s">
        <v>959</v>
      </c>
      <c r="F109" s="185">
        <v>1</v>
      </c>
      <c r="G109" s="309" t="s">
        <v>22</v>
      </c>
      <c r="H109" s="307">
        <v>900000</v>
      </c>
      <c r="I109" s="307">
        <v>900000</v>
      </c>
      <c r="J109" s="574"/>
      <c r="K109" s="416"/>
      <c r="L109" s="588"/>
      <c r="M109" s="416"/>
      <c r="N109" s="465"/>
      <c r="O109" s="467"/>
      <c r="P109" s="586"/>
    </row>
    <row r="110" spans="1:16" s="2" customFormat="1" ht="30" customHeight="1" x14ac:dyDescent="0.25">
      <c r="A110" s="568"/>
      <c r="B110" s="571"/>
      <c r="C110" s="625"/>
      <c r="D110" s="308" t="s">
        <v>112</v>
      </c>
      <c r="E110" s="308" t="s">
        <v>840</v>
      </c>
      <c r="F110" s="185">
        <v>1</v>
      </c>
      <c r="G110" s="309" t="s">
        <v>22</v>
      </c>
      <c r="H110" s="307">
        <v>775000</v>
      </c>
      <c r="I110" s="307">
        <v>775000</v>
      </c>
      <c r="J110" s="574"/>
      <c r="K110" s="416"/>
      <c r="L110" s="588"/>
      <c r="M110" s="416"/>
      <c r="N110" s="465"/>
      <c r="O110" s="467"/>
      <c r="P110" s="586"/>
    </row>
    <row r="111" spans="1:16" s="2" customFormat="1" ht="30" customHeight="1" x14ac:dyDescent="0.25">
      <c r="A111" s="568"/>
      <c r="B111" s="571"/>
      <c r="C111" s="466" t="s">
        <v>960</v>
      </c>
      <c r="D111" s="308" t="s">
        <v>112</v>
      </c>
      <c r="E111" s="308" t="s">
        <v>962</v>
      </c>
      <c r="F111" s="185">
        <v>1</v>
      </c>
      <c r="G111" s="309" t="s">
        <v>22</v>
      </c>
      <c r="H111" s="307">
        <v>1120000</v>
      </c>
      <c r="I111" s="307">
        <v>1120000</v>
      </c>
      <c r="J111" s="574">
        <f>SUM(I111:I112)</f>
        <v>2755000</v>
      </c>
      <c r="K111" s="416" t="s">
        <v>963</v>
      </c>
      <c r="L111" s="594" t="s">
        <v>1032</v>
      </c>
      <c r="M111" s="637" t="s">
        <v>1059</v>
      </c>
      <c r="N111" s="465"/>
      <c r="O111" s="467"/>
      <c r="P111" s="586"/>
    </row>
    <row r="112" spans="1:16" s="2" customFormat="1" ht="30" customHeight="1" thickBot="1" x14ac:dyDescent="0.3">
      <c r="A112" s="569"/>
      <c r="B112" s="572"/>
      <c r="C112" s="579"/>
      <c r="D112" s="222" t="s">
        <v>194</v>
      </c>
      <c r="E112" s="222" t="s">
        <v>961</v>
      </c>
      <c r="F112" s="223">
        <v>1</v>
      </c>
      <c r="G112" s="18" t="s">
        <v>22</v>
      </c>
      <c r="H112" s="224">
        <v>1635000</v>
      </c>
      <c r="I112" s="224">
        <v>1635000</v>
      </c>
      <c r="J112" s="575"/>
      <c r="K112" s="593"/>
      <c r="L112" s="595"/>
      <c r="M112" s="638"/>
      <c r="N112" s="592"/>
      <c r="O112" s="581"/>
      <c r="P112" s="587"/>
    </row>
    <row r="113" spans="1:16" s="2" customFormat="1" ht="30" customHeight="1" thickBot="1" x14ac:dyDescent="0.3">
      <c r="A113" s="589" t="s">
        <v>964</v>
      </c>
      <c r="B113" s="590"/>
      <c r="C113" s="590"/>
      <c r="D113" s="590"/>
      <c r="E113" s="590"/>
      <c r="F113" s="590"/>
      <c r="G113" s="590"/>
      <c r="H113" s="590"/>
      <c r="I113" s="590"/>
      <c r="J113" s="590"/>
      <c r="K113" s="590"/>
      <c r="L113" s="590"/>
      <c r="M113" s="590"/>
      <c r="N113" s="590"/>
      <c r="O113" s="590"/>
      <c r="P113" s="591"/>
    </row>
    <row r="114" spans="1:16" s="2" customFormat="1" ht="75" customHeight="1" thickBot="1" x14ac:dyDescent="0.3">
      <c r="A114" s="322" t="s">
        <v>921</v>
      </c>
      <c r="B114" s="323" t="s">
        <v>968</v>
      </c>
      <c r="C114" s="324" t="s">
        <v>969</v>
      </c>
      <c r="D114" s="225" t="s">
        <v>877</v>
      </c>
      <c r="E114" s="225" t="s">
        <v>970</v>
      </c>
      <c r="F114" s="226">
        <v>1</v>
      </c>
      <c r="G114" s="325" t="s">
        <v>22</v>
      </c>
      <c r="H114" s="227">
        <f>I114</f>
        <v>199950000</v>
      </c>
      <c r="I114" s="227">
        <v>199950000</v>
      </c>
      <c r="J114" s="326">
        <f>I114</f>
        <v>199950000</v>
      </c>
      <c r="K114" s="225" t="s">
        <v>985</v>
      </c>
      <c r="L114" s="228" t="s">
        <v>994</v>
      </c>
      <c r="M114" s="225" t="s">
        <v>1062</v>
      </c>
      <c r="N114" s="229"/>
      <c r="O114" s="230"/>
      <c r="P114" s="303"/>
    </row>
    <row r="115" spans="1:16" ht="15.75" thickBot="1" x14ac:dyDescent="0.3">
      <c r="A115" s="582"/>
      <c r="B115" s="583"/>
      <c r="C115" s="583"/>
      <c r="D115" s="583"/>
      <c r="E115" s="583"/>
      <c r="F115" s="583"/>
      <c r="G115" s="583"/>
      <c r="H115" s="583"/>
      <c r="I115" s="583"/>
      <c r="J115" s="583"/>
      <c r="K115" s="583"/>
      <c r="L115" s="583"/>
      <c r="M115" s="583"/>
      <c r="N115" s="583"/>
      <c r="O115" s="583"/>
      <c r="P115" s="584"/>
    </row>
    <row r="116" spans="1:16" s="2" customFormat="1" ht="60" customHeight="1" thickBot="1" x14ac:dyDescent="0.3">
      <c r="A116" s="344">
        <v>22</v>
      </c>
      <c r="B116" s="345" t="s">
        <v>860</v>
      </c>
      <c r="C116" s="346" t="s">
        <v>1045</v>
      </c>
      <c r="D116" s="347" t="s">
        <v>1046</v>
      </c>
      <c r="E116" s="347" t="s">
        <v>1047</v>
      </c>
      <c r="F116" s="348"/>
      <c r="G116" s="349" t="s">
        <v>77</v>
      </c>
      <c r="H116" s="350"/>
      <c r="I116" s="350"/>
      <c r="J116" s="351"/>
      <c r="K116" s="347"/>
      <c r="L116" s="352"/>
      <c r="M116" s="347"/>
      <c r="N116" s="347"/>
      <c r="O116" s="353"/>
      <c r="P116" s="354" t="s">
        <v>1048</v>
      </c>
    </row>
    <row r="117" spans="1:16" ht="15.75" thickBot="1" x14ac:dyDescent="0.3">
      <c r="A117" s="582"/>
      <c r="B117" s="583"/>
      <c r="C117" s="583"/>
      <c r="D117" s="583"/>
      <c r="E117" s="583"/>
      <c r="F117" s="583"/>
      <c r="G117" s="583"/>
      <c r="H117" s="583"/>
      <c r="I117" s="583"/>
      <c r="J117" s="583"/>
      <c r="K117" s="583"/>
      <c r="L117" s="583"/>
      <c r="M117" s="583"/>
      <c r="N117" s="583"/>
      <c r="O117" s="583"/>
      <c r="P117" s="584"/>
    </row>
    <row r="118" spans="1:16" s="2" customFormat="1" ht="60" customHeight="1" thickBot="1" x14ac:dyDescent="0.3">
      <c r="A118" s="322">
        <v>23</v>
      </c>
      <c r="B118" s="323" t="s">
        <v>991</v>
      </c>
      <c r="C118" s="324" t="s">
        <v>993</v>
      </c>
      <c r="D118" s="225"/>
      <c r="E118" s="225"/>
      <c r="F118" s="226"/>
      <c r="G118" s="325"/>
      <c r="H118" s="227"/>
      <c r="I118" s="227"/>
      <c r="J118" s="326"/>
      <c r="K118" s="225" t="s">
        <v>1089</v>
      </c>
      <c r="L118" s="228"/>
      <c r="M118" s="225"/>
      <c r="N118" s="229"/>
      <c r="O118" s="230"/>
      <c r="P118" s="340" t="s">
        <v>1091</v>
      </c>
    </row>
    <row r="119" spans="1:16" ht="15.75" thickBot="1" x14ac:dyDescent="0.3">
      <c r="A119" s="582"/>
      <c r="B119" s="583"/>
      <c r="C119" s="583"/>
      <c r="D119" s="583"/>
      <c r="E119" s="583"/>
      <c r="F119" s="583"/>
      <c r="G119" s="583"/>
      <c r="H119" s="583"/>
      <c r="I119" s="583"/>
      <c r="J119" s="583"/>
      <c r="K119" s="583"/>
      <c r="L119" s="583"/>
      <c r="M119" s="583"/>
      <c r="N119" s="583"/>
      <c r="O119" s="583"/>
      <c r="P119" s="584"/>
    </row>
    <row r="120" spans="1:16" s="2" customFormat="1" ht="60" customHeight="1" thickBot="1" x14ac:dyDescent="0.3">
      <c r="A120" s="322">
        <v>24</v>
      </c>
      <c r="B120" s="323" t="s">
        <v>1012</v>
      </c>
      <c r="C120" s="324" t="s">
        <v>1011</v>
      </c>
      <c r="D120" s="225" t="s">
        <v>76</v>
      </c>
      <c r="E120" s="225" t="s">
        <v>520</v>
      </c>
      <c r="F120" s="226">
        <v>5234</v>
      </c>
      <c r="G120" s="325" t="s">
        <v>77</v>
      </c>
      <c r="H120" s="227">
        <f>I120/F120</f>
        <v>450000</v>
      </c>
      <c r="I120" s="227">
        <f>J120</f>
        <v>2355300000</v>
      </c>
      <c r="J120" s="326">
        <v>2355300000</v>
      </c>
      <c r="K120" s="225" t="s">
        <v>1013</v>
      </c>
      <c r="L120" s="228"/>
      <c r="M120" s="225"/>
      <c r="N120" s="229"/>
      <c r="O120" s="230"/>
      <c r="P120" s="340" t="s">
        <v>996</v>
      </c>
    </row>
    <row r="121" spans="1:16" ht="15.75" thickBot="1" x14ac:dyDescent="0.3">
      <c r="A121" s="582"/>
      <c r="B121" s="583"/>
      <c r="C121" s="583"/>
      <c r="D121" s="583"/>
      <c r="E121" s="583"/>
      <c r="F121" s="583"/>
      <c r="G121" s="583"/>
      <c r="H121" s="583"/>
      <c r="I121" s="583"/>
      <c r="J121" s="583"/>
      <c r="K121" s="583"/>
      <c r="L121" s="583"/>
      <c r="M121" s="583"/>
      <c r="N121" s="583"/>
      <c r="O121" s="583"/>
      <c r="P121" s="584"/>
    </row>
    <row r="122" spans="1:16" s="2" customFormat="1" ht="60" customHeight="1" x14ac:dyDescent="0.25">
      <c r="A122" s="567">
        <v>25</v>
      </c>
      <c r="B122" s="570" t="s">
        <v>65</v>
      </c>
      <c r="C122" s="315" t="s">
        <v>1034</v>
      </c>
      <c r="D122" s="273" t="s">
        <v>997</v>
      </c>
      <c r="E122" s="273" t="s">
        <v>1035</v>
      </c>
      <c r="F122" s="274">
        <v>1</v>
      </c>
      <c r="G122" s="78" t="s">
        <v>22</v>
      </c>
      <c r="H122" s="275">
        <v>3800000</v>
      </c>
      <c r="I122" s="275">
        <f>H122</f>
        <v>3800000</v>
      </c>
      <c r="J122" s="316">
        <f>I122</f>
        <v>3800000</v>
      </c>
      <c r="K122" s="273" t="s">
        <v>1036</v>
      </c>
      <c r="L122" s="276"/>
      <c r="M122" s="273"/>
      <c r="N122" s="277"/>
      <c r="O122" s="278"/>
      <c r="P122" s="644" t="s">
        <v>996</v>
      </c>
    </row>
    <row r="123" spans="1:16" s="2" customFormat="1" ht="30" customHeight="1" x14ac:dyDescent="0.25">
      <c r="A123" s="568"/>
      <c r="B123" s="571"/>
      <c r="C123" s="466" t="s">
        <v>1037</v>
      </c>
      <c r="D123" s="416" t="s">
        <v>795</v>
      </c>
      <c r="E123" s="308" t="s">
        <v>998</v>
      </c>
      <c r="F123" s="185">
        <v>1</v>
      </c>
      <c r="G123" s="309" t="s">
        <v>22</v>
      </c>
      <c r="H123" s="307">
        <v>6000000</v>
      </c>
      <c r="I123" s="307">
        <f>H123</f>
        <v>6000000</v>
      </c>
      <c r="J123" s="574">
        <f>SUM(I123:I125)</f>
        <v>10300000</v>
      </c>
      <c r="K123" s="416" t="s">
        <v>1038</v>
      </c>
      <c r="L123" s="588" t="s">
        <v>1102</v>
      </c>
      <c r="M123" s="416"/>
      <c r="N123" s="465"/>
      <c r="O123" s="467"/>
      <c r="P123" s="645"/>
    </row>
    <row r="124" spans="1:16" s="2" customFormat="1" ht="30" customHeight="1" x14ac:dyDescent="0.25">
      <c r="A124" s="568"/>
      <c r="B124" s="571"/>
      <c r="C124" s="466"/>
      <c r="D124" s="416"/>
      <c r="E124" s="308" t="s">
        <v>999</v>
      </c>
      <c r="F124" s="185">
        <v>1</v>
      </c>
      <c r="G124" s="309" t="s">
        <v>22</v>
      </c>
      <c r="H124" s="307">
        <v>1800000</v>
      </c>
      <c r="I124" s="307">
        <f>H124</f>
        <v>1800000</v>
      </c>
      <c r="J124" s="574"/>
      <c r="K124" s="416"/>
      <c r="L124" s="588"/>
      <c r="M124" s="416"/>
      <c r="N124" s="465"/>
      <c r="O124" s="467"/>
      <c r="P124" s="645"/>
    </row>
    <row r="125" spans="1:16" s="2" customFormat="1" ht="30" customHeight="1" x14ac:dyDescent="0.25">
      <c r="A125" s="568"/>
      <c r="B125" s="571"/>
      <c r="C125" s="466"/>
      <c r="D125" s="416"/>
      <c r="E125" s="308" t="s">
        <v>1000</v>
      </c>
      <c r="F125" s="185">
        <v>1</v>
      </c>
      <c r="G125" s="309" t="s">
        <v>22</v>
      </c>
      <c r="H125" s="307">
        <v>2500000</v>
      </c>
      <c r="I125" s="307">
        <f>H125</f>
        <v>2500000</v>
      </c>
      <c r="J125" s="574"/>
      <c r="K125" s="416"/>
      <c r="L125" s="588"/>
      <c r="M125" s="416"/>
      <c r="N125" s="465"/>
      <c r="O125" s="467"/>
      <c r="P125" s="645"/>
    </row>
    <row r="126" spans="1:16" s="2" customFormat="1" ht="30" customHeight="1" x14ac:dyDescent="0.25">
      <c r="A126" s="568"/>
      <c r="B126" s="571"/>
      <c r="C126" s="466" t="s">
        <v>1037</v>
      </c>
      <c r="D126" s="416" t="s">
        <v>997</v>
      </c>
      <c r="E126" s="308" t="s">
        <v>1040</v>
      </c>
      <c r="F126" s="185">
        <v>1</v>
      </c>
      <c r="G126" s="309" t="s">
        <v>22</v>
      </c>
      <c r="H126" s="307">
        <v>5100000</v>
      </c>
      <c r="I126" s="307">
        <f>H126</f>
        <v>5100000</v>
      </c>
      <c r="J126" s="574">
        <f>SUM(I126:I127)</f>
        <v>5500000</v>
      </c>
      <c r="K126" s="416" t="s">
        <v>1039</v>
      </c>
      <c r="L126" s="588" t="s">
        <v>1103</v>
      </c>
      <c r="M126" s="416"/>
      <c r="N126" s="465"/>
      <c r="O126" s="467"/>
      <c r="P126" s="645"/>
    </row>
    <row r="127" spans="1:16" s="2" customFormat="1" ht="30" customHeight="1" thickBot="1" x14ac:dyDescent="0.3">
      <c r="A127" s="569"/>
      <c r="B127" s="572"/>
      <c r="C127" s="579"/>
      <c r="D127" s="593"/>
      <c r="E127" s="222" t="s">
        <v>1041</v>
      </c>
      <c r="F127" s="223">
        <v>1</v>
      </c>
      <c r="G127" s="18" t="s">
        <v>22</v>
      </c>
      <c r="H127" s="224">
        <v>400000</v>
      </c>
      <c r="I127" s="224">
        <f>H127</f>
        <v>400000</v>
      </c>
      <c r="J127" s="575"/>
      <c r="K127" s="593"/>
      <c r="L127" s="616"/>
      <c r="M127" s="593"/>
      <c r="N127" s="592"/>
      <c r="O127" s="581"/>
      <c r="P127" s="646"/>
    </row>
    <row r="128" spans="1:16" ht="15.75" thickBot="1" x14ac:dyDescent="0.3">
      <c r="A128" s="582"/>
      <c r="B128" s="583"/>
      <c r="C128" s="583"/>
      <c r="D128" s="583"/>
      <c r="E128" s="583"/>
      <c r="F128" s="583"/>
      <c r="G128" s="583"/>
      <c r="H128" s="583"/>
      <c r="I128" s="583"/>
      <c r="J128" s="583"/>
      <c r="K128" s="583"/>
      <c r="L128" s="583"/>
      <c r="M128" s="583"/>
      <c r="N128" s="583"/>
      <c r="O128" s="583"/>
      <c r="P128" s="584"/>
    </row>
    <row r="129" spans="1:16" s="2" customFormat="1" ht="60" customHeight="1" thickBot="1" x14ac:dyDescent="0.3">
      <c r="A129" s="322">
        <v>26</v>
      </c>
      <c r="B129" s="323" t="s">
        <v>1001</v>
      </c>
      <c r="C129" s="324"/>
      <c r="D129" s="225" t="s">
        <v>1003</v>
      </c>
      <c r="E129" s="225" t="s">
        <v>1004</v>
      </c>
      <c r="F129" s="226">
        <v>1</v>
      </c>
      <c r="G129" s="325" t="s">
        <v>1049</v>
      </c>
      <c r="H129" s="227">
        <v>43670000</v>
      </c>
      <c r="I129" s="227">
        <f>H129</f>
        <v>43670000</v>
      </c>
      <c r="J129" s="326">
        <f>I129</f>
        <v>43670000</v>
      </c>
      <c r="K129" s="225" t="s">
        <v>1005</v>
      </c>
      <c r="L129" s="228"/>
      <c r="M129" s="225"/>
      <c r="N129" s="229"/>
      <c r="O129" s="230"/>
      <c r="P129" s="340" t="s">
        <v>996</v>
      </c>
    </row>
    <row r="130" spans="1:16" ht="15.75" thickBot="1" x14ac:dyDescent="0.3">
      <c r="A130" s="582"/>
      <c r="B130" s="583"/>
      <c r="C130" s="583"/>
      <c r="D130" s="583"/>
      <c r="E130" s="583"/>
      <c r="F130" s="583"/>
      <c r="G130" s="583"/>
      <c r="H130" s="583"/>
      <c r="I130" s="583"/>
      <c r="J130" s="583"/>
      <c r="K130" s="583"/>
      <c r="L130" s="583"/>
      <c r="M130" s="583"/>
      <c r="N130" s="583"/>
      <c r="O130" s="583"/>
      <c r="P130" s="584"/>
    </row>
    <row r="131" spans="1:16" s="2" customFormat="1" ht="60" customHeight="1" thickBot="1" x14ac:dyDescent="0.3">
      <c r="A131" s="322">
        <v>27</v>
      </c>
      <c r="B131" s="323" t="s">
        <v>1002</v>
      </c>
      <c r="C131" s="324"/>
      <c r="D131" s="225" t="s">
        <v>112</v>
      </c>
      <c r="E131" s="225" t="s">
        <v>1006</v>
      </c>
      <c r="F131" s="226">
        <v>3</v>
      </c>
      <c r="G131" s="325" t="s">
        <v>22</v>
      </c>
      <c r="H131" s="227">
        <v>2000000</v>
      </c>
      <c r="I131" s="227">
        <f>H131*F131</f>
        <v>6000000</v>
      </c>
      <c r="J131" s="326">
        <f>I131</f>
        <v>6000000</v>
      </c>
      <c r="K131" s="225" t="s">
        <v>1007</v>
      </c>
      <c r="L131" s="228"/>
      <c r="M131" s="225"/>
      <c r="N131" s="229"/>
      <c r="O131" s="230"/>
      <c r="P131" s="340" t="s">
        <v>996</v>
      </c>
    </row>
    <row r="132" spans="1:16" ht="15.75" thickBot="1" x14ac:dyDescent="0.3">
      <c r="A132" s="582"/>
      <c r="B132" s="583"/>
      <c r="C132" s="583"/>
      <c r="D132" s="583"/>
      <c r="E132" s="583"/>
      <c r="F132" s="583"/>
      <c r="G132" s="583"/>
      <c r="H132" s="583"/>
      <c r="I132" s="583"/>
      <c r="J132" s="583"/>
      <c r="K132" s="583"/>
      <c r="L132" s="583"/>
      <c r="M132" s="583"/>
      <c r="N132" s="583"/>
      <c r="O132" s="583"/>
      <c r="P132" s="584"/>
    </row>
    <row r="133" spans="1:16" s="2" customFormat="1" ht="47.25" customHeight="1" x14ac:dyDescent="0.25">
      <c r="A133" s="567">
        <v>28</v>
      </c>
      <c r="B133" s="570" t="s">
        <v>1008</v>
      </c>
      <c r="C133" s="315"/>
      <c r="D133" s="273" t="s">
        <v>112</v>
      </c>
      <c r="E133" s="273" t="s">
        <v>1061</v>
      </c>
      <c r="F133" s="274">
        <v>70</v>
      </c>
      <c r="G133" s="78" t="s">
        <v>22</v>
      </c>
      <c r="H133" s="275"/>
      <c r="I133" s="275">
        <v>3498508420</v>
      </c>
      <c r="J133" s="316">
        <f>I133</f>
        <v>3498508420</v>
      </c>
      <c r="K133" s="273" t="s">
        <v>1088</v>
      </c>
      <c r="L133" s="276"/>
      <c r="M133" s="273"/>
      <c r="N133" s="277"/>
      <c r="O133" s="278"/>
      <c r="P133" s="644" t="s">
        <v>996</v>
      </c>
    </row>
    <row r="134" spans="1:16" s="2" customFormat="1" ht="45" customHeight="1" thickBot="1" x14ac:dyDescent="0.3">
      <c r="A134" s="569"/>
      <c r="B134" s="572"/>
      <c r="C134" s="317"/>
      <c r="D134" s="222" t="s">
        <v>997</v>
      </c>
      <c r="E134" s="222" t="s">
        <v>1009</v>
      </c>
      <c r="F134" s="223">
        <v>15</v>
      </c>
      <c r="G134" s="18" t="s">
        <v>22</v>
      </c>
      <c r="H134" s="224"/>
      <c r="I134" s="224">
        <v>45000000</v>
      </c>
      <c r="J134" s="318">
        <f>I134</f>
        <v>45000000</v>
      </c>
      <c r="K134" s="222" t="s">
        <v>1010</v>
      </c>
      <c r="L134" s="319"/>
      <c r="M134" s="222"/>
      <c r="N134" s="320"/>
      <c r="O134" s="321"/>
      <c r="P134" s="646"/>
    </row>
    <row r="135" spans="1:16" ht="15.75" thickBot="1" x14ac:dyDescent="0.3">
      <c r="A135" s="582"/>
      <c r="B135" s="583"/>
      <c r="C135" s="583"/>
      <c r="D135" s="583"/>
      <c r="E135" s="583"/>
      <c r="F135" s="583"/>
      <c r="G135" s="583"/>
      <c r="H135" s="583"/>
      <c r="I135" s="583"/>
      <c r="J135" s="583"/>
      <c r="K135" s="583"/>
      <c r="L135" s="583"/>
      <c r="M135" s="583"/>
      <c r="N135" s="583"/>
      <c r="O135" s="583"/>
      <c r="P135" s="584"/>
    </row>
    <row r="136" spans="1:16" s="2" customFormat="1" ht="60" customHeight="1" thickBot="1" x14ac:dyDescent="0.3">
      <c r="A136" s="322">
        <v>29</v>
      </c>
      <c r="B136" s="323" t="s">
        <v>1042</v>
      </c>
      <c r="C136" s="324" t="s">
        <v>1044</v>
      </c>
      <c r="D136" s="225" t="s">
        <v>76</v>
      </c>
      <c r="E136" s="225" t="s">
        <v>520</v>
      </c>
      <c r="F136" s="226">
        <v>6860</v>
      </c>
      <c r="G136" s="325" t="s">
        <v>77</v>
      </c>
      <c r="H136" s="227">
        <f>I136/F136</f>
        <v>136500</v>
      </c>
      <c r="I136" s="227">
        <v>936390000</v>
      </c>
      <c r="J136" s="326">
        <f>I136</f>
        <v>936390000</v>
      </c>
      <c r="K136" s="225" t="s">
        <v>1043</v>
      </c>
      <c r="L136" s="228"/>
      <c r="M136" s="225"/>
      <c r="N136" s="229"/>
      <c r="O136" s="230"/>
      <c r="P136" s="303"/>
    </row>
    <row r="137" spans="1:16" ht="15.75" thickBot="1" x14ac:dyDescent="0.3">
      <c r="A137" s="582"/>
      <c r="B137" s="583"/>
      <c r="C137" s="583"/>
      <c r="D137" s="583"/>
      <c r="E137" s="583"/>
      <c r="F137" s="583"/>
      <c r="G137" s="583"/>
      <c r="H137" s="583"/>
      <c r="I137" s="583"/>
      <c r="J137" s="583"/>
      <c r="K137" s="583"/>
      <c r="L137" s="583"/>
      <c r="M137" s="583"/>
      <c r="N137" s="583"/>
      <c r="O137" s="583"/>
      <c r="P137" s="584"/>
    </row>
    <row r="138" spans="1:16" s="2" customFormat="1" ht="38.25" customHeight="1" x14ac:dyDescent="0.25">
      <c r="A138" s="567">
        <v>30</v>
      </c>
      <c r="B138" s="570" t="s">
        <v>1065</v>
      </c>
      <c r="C138" s="578" t="s">
        <v>1079</v>
      </c>
      <c r="D138" s="273" t="s">
        <v>76</v>
      </c>
      <c r="E138" s="273" t="s">
        <v>520</v>
      </c>
      <c r="F138" s="274">
        <v>500</v>
      </c>
      <c r="G138" s="78" t="s">
        <v>77</v>
      </c>
      <c r="H138" s="275"/>
      <c r="I138" s="275"/>
      <c r="J138" s="573"/>
      <c r="K138" s="618" t="s">
        <v>1087</v>
      </c>
      <c r="L138" s="615"/>
      <c r="M138" s="618"/>
      <c r="N138" s="617"/>
      <c r="O138" s="580"/>
      <c r="P138" s="649" t="s">
        <v>1078</v>
      </c>
    </row>
    <row r="139" spans="1:16" s="2" customFormat="1" ht="38.25" customHeight="1" thickBot="1" x14ac:dyDescent="0.3">
      <c r="A139" s="569"/>
      <c r="B139" s="572"/>
      <c r="C139" s="579"/>
      <c r="D139" s="222" t="s">
        <v>76</v>
      </c>
      <c r="E139" s="222" t="s">
        <v>1080</v>
      </c>
      <c r="F139" s="223">
        <v>60</v>
      </c>
      <c r="G139" s="18" t="s">
        <v>77</v>
      </c>
      <c r="H139" s="224"/>
      <c r="I139" s="224"/>
      <c r="J139" s="575"/>
      <c r="K139" s="593"/>
      <c r="L139" s="616"/>
      <c r="M139" s="593"/>
      <c r="N139" s="592"/>
      <c r="O139" s="581"/>
      <c r="P139" s="650"/>
    </row>
    <row r="140" spans="1:16" ht="15.75" thickBot="1" x14ac:dyDescent="0.3">
      <c r="A140" s="582"/>
      <c r="B140" s="583"/>
      <c r="C140" s="583"/>
      <c r="D140" s="583"/>
      <c r="E140" s="583"/>
      <c r="F140" s="583"/>
      <c r="G140" s="583"/>
      <c r="H140" s="583"/>
      <c r="I140" s="583"/>
      <c r="J140" s="583"/>
      <c r="K140" s="583"/>
      <c r="L140" s="583"/>
      <c r="M140" s="583"/>
      <c r="N140" s="583"/>
      <c r="O140" s="583"/>
      <c r="P140" s="584"/>
    </row>
    <row r="141" spans="1:16" s="2" customFormat="1" ht="60" customHeight="1" x14ac:dyDescent="0.25">
      <c r="A141" s="567">
        <v>31</v>
      </c>
      <c r="B141" s="570" t="s">
        <v>1063</v>
      </c>
      <c r="C141" s="315" t="s">
        <v>1066</v>
      </c>
      <c r="D141" s="273" t="s">
        <v>997</v>
      </c>
      <c r="E141" s="273" t="s">
        <v>1071</v>
      </c>
      <c r="F141" s="274">
        <v>1</v>
      </c>
      <c r="G141" s="78" t="s">
        <v>22</v>
      </c>
      <c r="H141" s="275">
        <v>2815000</v>
      </c>
      <c r="I141" s="275">
        <v>2815000</v>
      </c>
      <c r="J141" s="316">
        <f>I141</f>
        <v>2815000</v>
      </c>
      <c r="K141" s="273" t="s">
        <v>1067</v>
      </c>
      <c r="L141" s="276"/>
      <c r="M141" s="273"/>
      <c r="N141" s="277"/>
      <c r="O141" s="278"/>
      <c r="P141" s="558"/>
    </row>
    <row r="142" spans="1:16" s="2" customFormat="1" ht="60" customHeight="1" x14ac:dyDescent="0.25">
      <c r="A142" s="568"/>
      <c r="B142" s="571"/>
      <c r="C142" s="310" t="s">
        <v>1069</v>
      </c>
      <c r="D142" s="308" t="s">
        <v>997</v>
      </c>
      <c r="E142" s="308" t="s">
        <v>1070</v>
      </c>
      <c r="F142" s="185">
        <v>1</v>
      </c>
      <c r="G142" s="309" t="s">
        <v>22</v>
      </c>
      <c r="H142" s="307">
        <v>4500000</v>
      </c>
      <c r="I142" s="307">
        <v>4500000</v>
      </c>
      <c r="J142" s="314">
        <f>I142</f>
        <v>4500000</v>
      </c>
      <c r="K142" s="308" t="s">
        <v>1068</v>
      </c>
      <c r="L142" s="208"/>
      <c r="M142" s="308"/>
      <c r="N142" s="311"/>
      <c r="O142" s="312"/>
      <c r="P142" s="559"/>
    </row>
    <row r="143" spans="1:16" s="2" customFormat="1" ht="30" customHeight="1" x14ac:dyDescent="0.25">
      <c r="A143" s="568"/>
      <c r="B143" s="571"/>
      <c r="C143" s="466" t="s">
        <v>1075</v>
      </c>
      <c r="D143" s="416" t="s">
        <v>997</v>
      </c>
      <c r="E143" s="308" t="s">
        <v>1077</v>
      </c>
      <c r="F143" s="185">
        <v>1</v>
      </c>
      <c r="G143" s="309" t="s">
        <v>22</v>
      </c>
      <c r="H143" s="307">
        <v>3450000</v>
      </c>
      <c r="I143" s="307">
        <v>3450000</v>
      </c>
      <c r="J143" s="574">
        <f>SUM(I143:I144)</f>
        <v>8950000</v>
      </c>
      <c r="K143" s="416" t="s">
        <v>1074</v>
      </c>
      <c r="L143" s="647"/>
      <c r="M143" s="426"/>
      <c r="N143" s="459"/>
      <c r="O143" s="462"/>
      <c r="P143" s="559"/>
    </row>
    <row r="144" spans="1:16" s="2" customFormat="1" ht="30" customHeight="1" x14ac:dyDescent="0.25">
      <c r="A144" s="568"/>
      <c r="B144" s="571"/>
      <c r="C144" s="466"/>
      <c r="D144" s="416"/>
      <c r="E144" s="308" t="s">
        <v>1076</v>
      </c>
      <c r="F144" s="185">
        <v>1</v>
      </c>
      <c r="G144" s="309" t="s">
        <v>22</v>
      </c>
      <c r="H144" s="307">
        <v>5500000</v>
      </c>
      <c r="I144" s="307">
        <v>5500000</v>
      </c>
      <c r="J144" s="574"/>
      <c r="K144" s="416"/>
      <c r="L144" s="648"/>
      <c r="M144" s="415"/>
      <c r="N144" s="461"/>
      <c r="O144" s="464"/>
      <c r="P144" s="559"/>
    </row>
    <row r="145" spans="1:16" s="2" customFormat="1" ht="60" customHeight="1" thickBot="1" x14ac:dyDescent="0.3">
      <c r="A145" s="569"/>
      <c r="B145" s="572"/>
      <c r="C145" s="317" t="s">
        <v>1073</v>
      </c>
      <c r="D145" s="222" t="s">
        <v>997</v>
      </c>
      <c r="E145" s="222" t="s">
        <v>1070</v>
      </c>
      <c r="F145" s="223">
        <v>1</v>
      </c>
      <c r="G145" s="18" t="s">
        <v>22</v>
      </c>
      <c r="H145" s="224">
        <v>4500000</v>
      </c>
      <c r="I145" s="224">
        <v>4500000</v>
      </c>
      <c r="J145" s="318">
        <f>I145</f>
        <v>4500000</v>
      </c>
      <c r="K145" s="222" t="s">
        <v>1072</v>
      </c>
      <c r="L145" s="319"/>
      <c r="M145" s="222"/>
      <c r="N145" s="320"/>
      <c r="O145" s="321"/>
      <c r="P145" s="560"/>
    </row>
    <row r="146" spans="1:16" ht="15.75" thickBot="1" x14ac:dyDescent="0.3">
      <c r="A146" s="582"/>
      <c r="B146" s="583"/>
      <c r="C146" s="583"/>
      <c r="D146" s="583"/>
      <c r="E146" s="583"/>
      <c r="F146" s="583"/>
      <c r="G146" s="583"/>
      <c r="H146" s="583"/>
      <c r="I146" s="583"/>
      <c r="J146" s="583"/>
      <c r="K146" s="583"/>
      <c r="L146" s="583"/>
      <c r="M146" s="583"/>
      <c r="N146" s="583"/>
      <c r="O146" s="583"/>
      <c r="P146" s="584"/>
    </row>
    <row r="147" spans="1:16" s="2" customFormat="1" ht="45" customHeight="1" x14ac:dyDescent="0.25">
      <c r="A147" s="567">
        <v>32</v>
      </c>
      <c r="B147" s="570" t="s">
        <v>1064</v>
      </c>
      <c r="C147" s="578" t="s">
        <v>1081</v>
      </c>
      <c r="D147" s="273" t="s">
        <v>757</v>
      </c>
      <c r="E147" s="273" t="s">
        <v>226</v>
      </c>
      <c r="F147" s="274">
        <v>100</v>
      </c>
      <c r="G147" s="78" t="s">
        <v>77</v>
      </c>
      <c r="H147" s="275">
        <f>I147/F147</f>
        <v>1500000</v>
      </c>
      <c r="I147" s="275">
        <v>150000000</v>
      </c>
      <c r="J147" s="573">
        <f>SUM(I147:I148)</f>
        <v>160093600</v>
      </c>
      <c r="K147" s="618" t="s">
        <v>1082</v>
      </c>
      <c r="L147" s="651" t="s">
        <v>1101</v>
      </c>
      <c r="M147" s="618"/>
      <c r="N147" s="617"/>
      <c r="O147" s="580"/>
      <c r="P147" s="564"/>
    </row>
    <row r="148" spans="1:16" s="2" customFormat="1" ht="30" customHeight="1" x14ac:dyDescent="0.25">
      <c r="A148" s="568"/>
      <c r="B148" s="571"/>
      <c r="C148" s="466"/>
      <c r="D148" s="416" t="s">
        <v>997</v>
      </c>
      <c r="E148" s="308" t="s">
        <v>1086</v>
      </c>
      <c r="F148" s="185">
        <v>42</v>
      </c>
      <c r="G148" s="309" t="s">
        <v>77</v>
      </c>
      <c r="H148" s="307">
        <v>245600</v>
      </c>
      <c r="I148" s="414">
        <f>SUM(H148:H152)</f>
        <v>10093600</v>
      </c>
      <c r="J148" s="574"/>
      <c r="K148" s="416"/>
      <c r="L148" s="588"/>
      <c r="M148" s="416"/>
      <c r="N148" s="465"/>
      <c r="O148" s="467"/>
      <c r="P148" s="565"/>
    </row>
    <row r="149" spans="1:16" s="2" customFormat="1" ht="30" customHeight="1" x14ac:dyDescent="0.25">
      <c r="A149" s="568"/>
      <c r="B149" s="571"/>
      <c r="C149" s="466"/>
      <c r="D149" s="416"/>
      <c r="E149" s="308" t="s">
        <v>1085</v>
      </c>
      <c r="F149" s="185">
        <v>1</v>
      </c>
      <c r="G149" s="309" t="s">
        <v>22</v>
      </c>
      <c r="H149" s="307">
        <v>1000000</v>
      </c>
      <c r="I149" s="414"/>
      <c r="J149" s="574"/>
      <c r="K149" s="416"/>
      <c r="L149" s="588"/>
      <c r="M149" s="416"/>
      <c r="N149" s="465"/>
      <c r="O149" s="467"/>
      <c r="P149" s="565"/>
    </row>
    <row r="150" spans="1:16" s="2" customFormat="1" ht="30" customHeight="1" x14ac:dyDescent="0.25">
      <c r="A150" s="568"/>
      <c r="B150" s="571"/>
      <c r="C150" s="466"/>
      <c r="D150" s="416"/>
      <c r="E150" s="308" t="s">
        <v>1083</v>
      </c>
      <c r="F150" s="185">
        <v>1</v>
      </c>
      <c r="G150" s="309" t="s">
        <v>22</v>
      </c>
      <c r="H150" s="307">
        <v>2998000</v>
      </c>
      <c r="I150" s="414"/>
      <c r="J150" s="574"/>
      <c r="K150" s="416"/>
      <c r="L150" s="588"/>
      <c r="M150" s="416"/>
      <c r="N150" s="465"/>
      <c r="O150" s="467"/>
      <c r="P150" s="565"/>
    </row>
    <row r="151" spans="1:16" s="2" customFormat="1" ht="30" customHeight="1" x14ac:dyDescent="0.25">
      <c r="A151" s="568"/>
      <c r="B151" s="571"/>
      <c r="C151" s="466"/>
      <c r="D151" s="416"/>
      <c r="E151" s="308" t="s">
        <v>1084</v>
      </c>
      <c r="F151" s="185">
        <v>1</v>
      </c>
      <c r="G151" s="309" t="s">
        <v>22</v>
      </c>
      <c r="H151" s="307">
        <v>3850000</v>
      </c>
      <c r="I151" s="414"/>
      <c r="J151" s="574"/>
      <c r="K151" s="416"/>
      <c r="L151" s="588"/>
      <c r="M151" s="416"/>
      <c r="N151" s="465"/>
      <c r="O151" s="467"/>
      <c r="P151" s="565"/>
    </row>
    <row r="152" spans="1:16" s="2" customFormat="1" ht="30" customHeight="1" thickBot="1" x14ac:dyDescent="0.3">
      <c r="A152" s="569"/>
      <c r="B152" s="572"/>
      <c r="C152" s="579"/>
      <c r="D152" s="593"/>
      <c r="E152" s="222" t="s">
        <v>257</v>
      </c>
      <c r="F152" s="223">
        <v>1</v>
      </c>
      <c r="G152" s="18" t="s">
        <v>22</v>
      </c>
      <c r="H152" s="224">
        <v>2000000</v>
      </c>
      <c r="I152" s="643"/>
      <c r="J152" s="575"/>
      <c r="K152" s="593"/>
      <c r="L152" s="616"/>
      <c r="M152" s="593"/>
      <c r="N152" s="592"/>
      <c r="O152" s="581"/>
      <c r="P152" s="566"/>
    </row>
    <row r="153" spans="1:16" ht="15.75" thickBot="1" x14ac:dyDescent="0.3">
      <c r="A153" s="582"/>
      <c r="B153" s="583"/>
      <c r="C153" s="583"/>
      <c r="D153" s="583"/>
      <c r="E153" s="583"/>
      <c r="F153" s="583"/>
      <c r="G153" s="583"/>
      <c r="H153" s="583"/>
      <c r="I153" s="583"/>
      <c r="J153" s="583"/>
      <c r="K153" s="583"/>
      <c r="L153" s="583"/>
      <c r="M153" s="583"/>
      <c r="N153" s="583"/>
      <c r="O153" s="583"/>
      <c r="P153" s="584"/>
    </row>
    <row r="154" spans="1:16" s="2" customFormat="1" ht="30" customHeight="1" thickBot="1" x14ac:dyDescent="0.3">
      <c r="A154" s="548">
        <v>33</v>
      </c>
      <c r="B154" s="545" t="s">
        <v>1092</v>
      </c>
      <c r="C154" s="543" t="s">
        <v>1093</v>
      </c>
      <c r="D154" s="225" t="s">
        <v>997</v>
      </c>
      <c r="E154" s="225" t="s">
        <v>1095</v>
      </c>
      <c r="F154" s="226">
        <v>1</v>
      </c>
      <c r="G154" s="325" t="s">
        <v>22</v>
      </c>
      <c r="H154" s="227">
        <v>3500000</v>
      </c>
      <c r="I154" s="227">
        <f>H154</f>
        <v>3500000</v>
      </c>
      <c r="J154" s="538">
        <f>SUM(I154:I156)</f>
        <v>17700000</v>
      </c>
      <c r="K154" s="541" t="s">
        <v>1094</v>
      </c>
      <c r="L154" s="551"/>
      <c r="M154" s="541"/>
      <c r="N154" s="554"/>
      <c r="O154" s="556"/>
      <c r="P154" s="558"/>
    </row>
    <row r="155" spans="1:16" s="2" customFormat="1" ht="30" customHeight="1" thickBot="1" x14ac:dyDescent="0.3">
      <c r="A155" s="549"/>
      <c r="B155" s="546"/>
      <c r="C155" s="442"/>
      <c r="D155" s="358" t="s">
        <v>795</v>
      </c>
      <c r="E155" s="358" t="s">
        <v>1096</v>
      </c>
      <c r="F155" s="359">
        <v>3</v>
      </c>
      <c r="G155" s="360" t="s">
        <v>22</v>
      </c>
      <c r="H155" s="361">
        <v>4250000</v>
      </c>
      <c r="I155" s="361">
        <f>4250000+4250000+4000000</f>
        <v>12500000</v>
      </c>
      <c r="J155" s="539"/>
      <c r="K155" s="427"/>
      <c r="L155" s="552"/>
      <c r="M155" s="427"/>
      <c r="N155" s="460"/>
      <c r="O155" s="463"/>
      <c r="P155" s="559"/>
    </row>
    <row r="156" spans="1:16" s="2" customFormat="1" ht="30" customHeight="1" thickBot="1" x14ac:dyDescent="0.3">
      <c r="A156" s="550"/>
      <c r="B156" s="547"/>
      <c r="C156" s="544"/>
      <c r="D156" s="358" t="s">
        <v>795</v>
      </c>
      <c r="E156" s="358" t="s">
        <v>1097</v>
      </c>
      <c r="F156" s="359">
        <v>1</v>
      </c>
      <c r="G156" s="360" t="s">
        <v>22</v>
      </c>
      <c r="H156" s="361">
        <v>1700000</v>
      </c>
      <c r="I156" s="361">
        <f>H156</f>
        <v>1700000</v>
      </c>
      <c r="J156" s="540"/>
      <c r="K156" s="542"/>
      <c r="L156" s="553"/>
      <c r="M156" s="542"/>
      <c r="N156" s="555"/>
      <c r="O156" s="557"/>
      <c r="P156" s="560"/>
    </row>
    <row r="157" spans="1:16" ht="15.75" thickBot="1" x14ac:dyDescent="0.3">
      <c r="A157" s="631"/>
      <c r="B157" s="632"/>
      <c r="C157" s="632"/>
      <c r="D157" s="632"/>
      <c r="E157" s="632"/>
      <c r="F157" s="632"/>
      <c r="G157" s="632"/>
      <c r="H157" s="632"/>
      <c r="I157" s="632"/>
      <c r="J157" s="632"/>
      <c r="K157" s="632"/>
      <c r="L157" s="632"/>
      <c r="M157" s="632"/>
      <c r="N157" s="632"/>
      <c r="O157" s="632"/>
      <c r="P157" s="633"/>
    </row>
    <row r="158" spans="1:16" s="2" customFormat="1" ht="60" customHeight="1" thickBot="1" x14ac:dyDescent="0.3">
      <c r="A158" s="355">
        <v>34</v>
      </c>
      <c r="B158" s="356" t="s">
        <v>1098</v>
      </c>
      <c r="C158" s="357" t="s">
        <v>1100</v>
      </c>
      <c r="D158" s="358"/>
      <c r="E158" s="358"/>
      <c r="F158" s="359"/>
      <c r="G158" s="360"/>
      <c r="H158" s="361"/>
      <c r="I158" s="361"/>
      <c r="J158" s="362"/>
      <c r="K158" s="358" t="s">
        <v>1099</v>
      </c>
      <c r="L158" s="363"/>
      <c r="M158" s="358"/>
      <c r="N158" s="364"/>
      <c r="O158" s="365"/>
      <c r="P158" s="313"/>
    </row>
    <row r="159" spans="1:16" ht="15.75" thickBot="1" x14ac:dyDescent="0.3">
      <c r="A159" s="631"/>
      <c r="B159" s="632"/>
      <c r="C159" s="632"/>
      <c r="D159" s="632"/>
      <c r="E159" s="632"/>
      <c r="F159" s="632"/>
      <c r="G159" s="632"/>
      <c r="H159" s="632"/>
      <c r="I159" s="632"/>
      <c r="J159" s="632"/>
      <c r="K159" s="632"/>
      <c r="L159" s="632"/>
      <c r="M159" s="632"/>
      <c r="N159" s="632"/>
      <c r="O159" s="632"/>
      <c r="P159" s="633"/>
    </row>
    <row r="160" spans="1:16" s="2" customFormat="1" ht="60" customHeight="1" thickBot="1" x14ac:dyDescent="0.3">
      <c r="A160" s="355">
        <v>35</v>
      </c>
      <c r="B160" s="356"/>
      <c r="C160" s="357"/>
      <c r="D160" s="358"/>
      <c r="E160" s="358"/>
      <c r="F160" s="359"/>
      <c r="G160" s="360"/>
      <c r="H160" s="361"/>
      <c r="I160" s="361"/>
      <c r="J160" s="362"/>
      <c r="K160" s="358"/>
      <c r="L160" s="363"/>
      <c r="M160" s="358"/>
      <c r="N160" s="364"/>
      <c r="O160" s="365"/>
      <c r="P160" s="313"/>
    </row>
    <row r="161" spans="1:16" ht="15.75" thickBot="1" x14ac:dyDescent="0.3">
      <c r="A161" s="631"/>
      <c r="B161" s="632"/>
      <c r="C161" s="632"/>
      <c r="D161" s="632"/>
      <c r="E161" s="632"/>
      <c r="F161" s="632"/>
      <c r="G161" s="632"/>
      <c r="H161" s="632"/>
      <c r="I161" s="632"/>
      <c r="J161" s="632"/>
      <c r="K161" s="632"/>
      <c r="L161" s="632"/>
      <c r="M161" s="632"/>
      <c r="N161" s="632"/>
      <c r="O161" s="632"/>
      <c r="P161" s="633"/>
    </row>
    <row r="162" spans="1:16" s="146" customFormat="1" ht="19.5" thickBot="1" x14ac:dyDescent="0.35">
      <c r="A162" s="626" t="s">
        <v>874</v>
      </c>
      <c r="B162" s="627"/>
      <c r="C162" s="627"/>
      <c r="D162" s="627"/>
      <c r="E162" s="627"/>
      <c r="F162" s="627"/>
      <c r="G162" s="627"/>
      <c r="H162" s="628"/>
      <c r="I162" s="629">
        <f>SUM(J4:J161)</f>
        <v>24043651290.580002</v>
      </c>
      <c r="J162" s="630"/>
      <c r="K162" s="622"/>
      <c r="L162" s="623"/>
      <c r="M162" s="623"/>
      <c r="N162" s="623"/>
      <c r="O162" s="623"/>
      <c r="P162" s="624"/>
    </row>
    <row r="163" spans="1:16" ht="15.75" thickBot="1" x14ac:dyDescent="0.3">
      <c r="A163" s="619"/>
      <c r="B163" s="620"/>
      <c r="C163" s="620"/>
      <c r="D163" s="620"/>
      <c r="E163" s="620"/>
      <c r="F163" s="620"/>
      <c r="G163" s="620"/>
      <c r="H163" s="620"/>
      <c r="I163" s="620"/>
      <c r="J163" s="620"/>
      <c r="K163" s="620"/>
      <c r="L163" s="620"/>
      <c r="M163" s="620"/>
      <c r="N163" s="620"/>
      <c r="O163" s="620"/>
      <c r="P163" s="621"/>
    </row>
    <row r="164" spans="1:16" x14ac:dyDescent="0.25">
      <c r="A164" s="293"/>
      <c r="B164" s="248"/>
      <c r="C164" s="219"/>
      <c r="D164" s="232"/>
      <c r="E164" s="232"/>
      <c r="F164" s="233"/>
      <c r="G164" s="231"/>
      <c r="H164" s="234"/>
      <c r="I164" s="234"/>
      <c r="J164" s="235"/>
      <c r="K164" s="218"/>
      <c r="L164" s="221"/>
      <c r="M164" s="218"/>
      <c r="N164" s="220"/>
      <c r="O164" s="220"/>
      <c r="P164" s="304"/>
    </row>
  </sheetData>
  <mergeCells count="179">
    <mergeCell ref="M138:M139"/>
    <mergeCell ref="N138:N139"/>
    <mergeCell ref="O138:O139"/>
    <mergeCell ref="P138:P139"/>
    <mergeCell ref="J138:J139"/>
    <mergeCell ref="I148:I152"/>
    <mergeCell ref="D148:D152"/>
    <mergeCell ref="P147:P152"/>
    <mergeCell ref="P141:P145"/>
    <mergeCell ref="A140:P140"/>
    <mergeCell ref="M143:M144"/>
    <mergeCell ref="N143:N144"/>
    <mergeCell ref="O143:O144"/>
    <mergeCell ref="C147:C152"/>
    <mergeCell ref="B147:B152"/>
    <mergeCell ref="A147:A152"/>
    <mergeCell ref="J147:J152"/>
    <mergeCell ref="K147:K152"/>
    <mergeCell ref="L147:L152"/>
    <mergeCell ref="M147:M152"/>
    <mergeCell ref="N147:N152"/>
    <mergeCell ref="O147:O152"/>
    <mergeCell ref="A137:P137"/>
    <mergeCell ref="A128:P128"/>
    <mergeCell ref="A130:P130"/>
    <mergeCell ref="A132:P132"/>
    <mergeCell ref="A161:P161"/>
    <mergeCell ref="B133:B134"/>
    <mergeCell ref="A133:A134"/>
    <mergeCell ref="A135:P135"/>
    <mergeCell ref="P133:P134"/>
    <mergeCell ref="A153:P153"/>
    <mergeCell ref="A146:P146"/>
    <mergeCell ref="C143:C144"/>
    <mergeCell ref="D143:D144"/>
    <mergeCell ref="K143:K144"/>
    <mergeCell ref="A141:A145"/>
    <mergeCell ref="B141:B145"/>
    <mergeCell ref="J143:J144"/>
    <mergeCell ref="B138:B139"/>
    <mergeCell ref="C138:C139"/>
    <mergeCell ref="A138:A139"/>
    <mergeCell ref="K138:K139"/>
    <mergeCell ref="L138:L139"/>
    <mergeCell ref="A159:P159"/>
    <mergeCell ref="L143:L144"/>
    <mergeCell ref="C123:C125"/>
    <mergeCell ref="D123:D125"/>
    <mergeCell ref="J126:J127"/>
    <mergeCell ref="K126:K127"/>
    <mergeCell ref="D126:D127"/>
    <mergeCell ref="J123:J125"/>
    <mergeCell ref="K123:K125"/>
    <mergeCell ref="A122:A127"/>
    <mergeCell ref="A121:P121"/>
    <mergeCell ref="B122:B127"/>
    <mergeCell ref="L123:L125"/>
    <mergeCell ref="M123:M125"/>
    <mergeCell ref="O123:O125"/>
    <mergeCell ref="N123:N125"/>
    <mergeCell ref="L126:L127"/>
    <mergeCell ref="M126:M127"/>
    <mergeCell ref="N126:N127"/>
    <mergeCell ref="O126:O127"/>
    <mergeCell ref="P122:P127"/>
    <mergeCell ref="B11:B13"/>
    <mergeCell ref="A115:P115"/>
    <mergeCell ref="A117:P117"/>
    <mergeCell ref="M111:M112"/>
    <mergeCell ref="A11:A13"/>
    <mergeCell ref="A18:P18"/>
    <mergeCell ref="A75:A101"/>
    <mergeCell ref="B75:B101"/>
    <mergeCell ref="P42:P46"/>
    <mergeCell ref="C42:C46"/>
    <mergeCell ref="I23:I30"/>
    <mergeCell ref="K23:K40"/>
    <mergeCell ref="L23:L40"/>
    <mergeCell ref="M23:M40"/>
    <mergeCell ref="N23:N40"/>
    <mergeCell ref="I34:I40"/>
    <mergeCell ref="A20:P20"/>
    <mergeCell ref="A22:P22"/>
    <mergeCell ref="A41:P41"/>
    <mergeCell ref="A54:P54"/>
    <mergeCell ref="A56:P56"/>
    <mergeCell ref="A58:P58"/>
    <mergeCell ref="A62:P62"/>
    <mergeCell ref="P11:P13"/>
    <mergeCell ref="L108:L110"/>
    <mergeCell ref="M108:M110"/>
    <mergeCell ref="C111:C112"/>
    <mergeCell ref="C108:C110"/>
    <mergeCell ref="J108:J110"/>
    <mergeCell ref="K108:K110"/>
    <mergeCell ref="P75:P101"/>
    <mergeCell ref="P63:P73"/>
    <mergeCell ref="A16:P16"/>
    <mergeCell ref="A163:P163"/>
    <mergeCell ref="K162:P162"/>
    <mergeCell ref="B63:B73"/>
    <mergeCell ref="A63:A73"/>
    <mergeCell ref="N64:N68"/>
    <mergeCell ref="O64:O68"/>
    <mergeCell ref="C69:C71"/>
    <mergeCell ref="J69:J71"/>
    <mergeCell ref="K69:K71"/>
    <mergeCell ref="J64:J68"/>
    <mergeCell ref="C64:C68"/>
    <mergeCell ref="K64:K68"/>
    <mergeCell ref="L69:L71"/>
    <mergeCell ref="M69:M71"/>
    <mergeCell ref="B103:B112"/>
    <mergeCell ref="A162:H162"/>
    <mergeCell ref="I162:J162"/>
    <mergeCell ref="A74:P74"/>
    <mergeCell ref="A102:P102"/>
    <mergeCell ref="A103:A112"/>
    <mergeCell ref="C126:C127"/>
    <mergeCell ref="A157:P157"/>
    <mergeCell ref="A119:P119"/>
    <mergeCell ref="N69:N71"/>
    <mergeCell ref="A1:P1"/>
    <mergeCell ref="F4:G4"/>
    <mergeCell ref="C48:C49"/>
    <mergeCell ref="B48:B49"/>
    <mergeCell ref="A48:A49"/>
    <mergeCell ref="J48:J49"/>
    <mergeCell ref="K48:K49"/>
    <mergeCell ref="L48:L49"/>
    <mergeCell ref="M48:M49"/>
    <mergeCell ref="N48:N49"/>
    <mergeCell ref="P48:P49"/>
    <mergeCell ref="A47:P47"/>
    <mergeCell ref="A10:P10"/>
    <mergeCell ref="A8:P8"/>
    <mergeCell ref="A6:P6"/>
    <mergeCell ref="A2:P2"/>
    <mergeCell ref="A3:P3"/>
    <mergeCell ref="A42:A46"/>
    <mergeCell ref="L42:L46"/>
    <mergeCell ref="O42:O46"/>
    <mergeCell ref="N42:N46"/>
    <mergeCell ref="M42:M46"/>
    <mergeCell ref="J42:J46"/>
    <mergeCell ref="K42:K46"/>
    <mergeCell ref="P154:P156"/>
    <mergeCell ref="A52:P52"/>
    <mergeCell ref="P23:P40"/>
    <mergeCell ref="A23:A40"/>
    <mergeCell ref="B42:B46"/>
    <mergeCell ref="J23:J40"/>
    <mergeCell ref="O48:O49"/>
    <mergeCell ref="C23:C40"/>
    <mergeCell ref="B23:B40"/>
    <mergeCell ref="O23:O40"/>
    <mergeCell ref="A50:P50"/>
    <mergeCell ref="A60:P60"/>
    <mergeCell ref="P103:P112"/>
    <mergeCell ref="O69:O71"/>
    <mergeCell ref="L64:L68"/>
    <mergeCell ref="M64:M68"/>
    <mergeCell ref="A113:P113"/>
    <mergeCell ref="N111:N112"/>
    <mergeCell ref="O111:O112"/>
    <mergeCell ref="N108:N110"/>
    <mergeCell ref="O108:O110"/>
    <mergeCell ref="J111:J112"/>
    <mergeCell ref="K111:K112"/>
    <mergeCell ref="L111:L112"/>
    <mergeCell ref="J154:J156"/>
    <mergeCell ref="K154:K156"/>
    <mergeCell ref="C154:C156"/>
    <mergeCell ref="B154:B156"/>
    <mergeCell ref="A154:A156"/>
    <mergeCell ref="L154:L156"/>
    <mergeCell ref="M154:M156"/>
    <mergeCell ref="N154:N156"/>
    <mergeCell ref="O154:O156"/>
  </mergeCells>
  <printOptions horizontalCentered="1"/>
  <pageMargins left="0.25" right="0.25" top="0.75" bottom="0.75" header="0.3" footer="0.3"/>
  <pageSetup paperSize="258" scale="61" orientation="landscape" horizontalDpi="4294967294" r:id="rId1"/>
  <headerFooter>
    <oddFooter>&amp;L&amp;20REKAPITULASI PENERIMAAN HIBAH LANGSUNG BENTUK BARANG DAN JASA&amp;R&amp;20 Halaman   &amp;P</oddFooter>
  </headerFooter>
  <ignoredErrors>
    <ignoredError sqref="J111 I34" formulaRange="1"/>
    <ignoredError sqref="I1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Hibah Uang 2015</vt:lpstr>
      <vt:lpstr>Hibah Barang 2015</vt:lpstr>
      <vt:lpstr>Hibah Uang 2016</vt:lpstr>
      <vt:lpstr>Hibah Barang 2016</vt:lpstr>
      <vt:lpstr>'Hibah Barang 2016'!Print_Area</vt:lpstr>
      <vt:lpstr>'Hibah Uang 2015'!Print_Area</vt:lpstr>
      <vt:lpstr>'Hibah Uang 2016'!Print_Area</vt:lpstr>
      <vt:lpstr>'Hibah Barang 2015'!Print_Titles</vt:lpstr>
      <vt:lpstr>'Hibah Barang 2016'!Print_Titles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Muhammad Indra</cp:lastModifiedBy>
  <cp:lastPrinted>2016-08-29T05:26:44Z</cp:lastPrinted>
  <dcterms:created xsi:type="dcterms:W3CDTF">2014-07-17T01:22:49Z</dcterms:created>
  <dcterms:modified xsi:type="dcterms:W3CDTF">2016-08-29T12:57:22Z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9361934f-1b43-40f4-825d-04875c35e042</vt:lpwstr>
  </property>
</Properties>
</file>